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3BA0DB0-8FBF-4967-8B64-30882DB6C25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1" i="19" l="1"/>
  <c r="D38" i="19"/>
  <c r="C78" i="7"/>
  <c r="F55" i="18"/>
  <c r="D17" i="19" l="1"/>
  <c r="D36" i="19"/>
  <c r="G13" i="9"/>
  <c r="E57" i="10"/>
  <c r="E56" i="9"/>
  <c r="C60" i="9" l="1"/>
  <c r="D72" i="19" l="1"/>
  <c r="A14" i="7" l="1"/>
  <c r="C97" i="7"/>
  <c r="B73" i="7" l="1"/>
  <c r="J32" i="20"/>
  <c r="J30" i="20"/>
  <c r="C99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6" i="10"/>
  <c r="A77" i="10" s="1"/>
  <c r="A78" i="10" s="1"/>
  <c r="B15" i="10"/>
  <c r="A69" i="10"/>
  <c r="A70" i="10" s="1"/>
  <c r="A72" i="10" s="1"/>
  <c r="A73" i="10" s="1"/>
  <c r="A74" i="10" s="1"/>
  <c r="C92" i="7"/>
  <c r="C88" i="7"/>
  <c r="C81" i="7"/>
  <c r="C80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28" i="7" s="1"/>
  <c r="A12" i="9"/>
  <c r="A10" i="9"/>
  <c r="A29" i="7"/>
  <c r="A11" i="9"/>
  <c r="A14" i="9" s="1"/>
  <c r="E11" i="9"/>
  <c r="C22" i="7"/>
  <c r="E8" i="9"/>
  <c r="A19" i="19"/>
  <c r="A20" i="19" s="1"/>
  <c r="A20" i="10" l="1"/>
  <c r="A13" i="10"/>
  <c r="A15" i="10" s="1"/>
  <c r="A89" i="7"/>
  <c r="A90" i="7" s="1"/>
  <c r="A91" i="7" s="1"/>
  <c r="A82" i="7"/>
  <c r="A83" i="7" s="1"/>
  <c r="A85" i="7" s="1"/>
  <c r="A86" i="7" s="1"/>
  <c r="A87" i="7" s="1"/>
  <c r="A38" i="7"/>
  <c r="A39" i="7" s="1"/>
  <c r="A36" i="19"/>
  <c r="A37" i="19" s="1"/>
  <c r="C77" i="7" l="1"/>
  <c r="C74" i="7" s="1"/>
  <c r="C21" i="7" l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8" i="9" s="1"/>
  <c r="A29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7" i="9"/>
  <c r="B58" i="9"/>
  <c r="B59" i="9"/>
  <c r="B60" i="9"/>
  <c r="B61" i="9"/>
  <c r="B62" i="9"/>
  <c r="B63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8" i="10" s="1"/>
  <c r="B72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18" i="9" l="1"/>
  <c r="A19" i="9" s="1"/>
  <c r="A20" i="9" s="1"/>
  <c r="A33" i="7"/>
  <c r="A36" i="9"/>
  <c r="A33" i="9"/>
  <c r="A34" i="9" s="1"/>
  <c r="A35" i="9" s="1"/>
  <c r="A30" i="10"/>
  <c r="A32" i="10" s="1"/>
  <c r="A33" i="10" s="1"/>
  <c r="A34" i="10" s="1"/>
  <c r="A35" i="10" s="1"/>
  <c r="A36" i="10" s="1"/>
  <c r="A41" i="7"/>
  <c r="A42" i="7" s="1"/>
  <c r="A43" i="7" s="1"/>
  <c r="A45" i="7" s="1"/>
  <c r="A39" i="19"/>
  <c r="A40" i="19" s="1"/>
  <c r="A41" i="19" s="1"/>
  <c r="A43" i="19" s="1"/>
  <c r="A44" i="19" s="1"/>
  <c r="A46" i="7" l="1"/>
  <c r="A47" i="7" s="1"/>
  <c r="A48" i="7" s="1"/>
  <c r="A49" i="7" s="1"/>
  <c r="A28" i="19"/>
  <c r="A29" i="19" s="1"/>
  <c r="A30" i="19"/>
  <c r="A39" i="9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48" i="19"/>
  <c r="A45" i="19"/>
  <c r="A46" i="19" s="1"/>
  <c r="A47" i="19" s="1"/>
  <c r="C29" i="7"/>
  <c r="A50" i="7" l="1"/>
  <c r="A54" i="9"/>
  <c r="A55" i="9" s="1"/>
  <c r="A58" i="9" s="1"/>
  <c r="A59" i="9" s="1"/>
  <c r="A60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2" i="19" s="1"/>
  <c r="A53" i="19" s="1"/>
  <c r="A54" i="19" s="1"/>
  <c r="A55" i="19" s="1"/>
  <c r="A56" i="19" s="1"/>
  <c r="A57" i="19" s="1"/>
  <c r="A58" i="19" s="1"/>
  <c r="A51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69" i="7" s="1"/>
  <c r="A70" i="7" s="1"/>
  <c r="A72" i="7" s="1"/>
  <c r="A73" i="7" s="1"/>
  <c r="A60" i="19"/>
  <c r="A61" i="19" s="1"/>
  <c r="A62" i="19" s="1"/>
  <c r="A63" i="19" s="1"/>
  <c r="A64" i="19" s="1"/>
  <c r="B25" i="9"/>
  <c r="A55" i="10" l="1"/>
  <c r="A56" i="10" s="1"/>
  <c r="A59" i="10" s="1"/>
  <c r="A60" i="10" s="1"/>
  <c r="A61" i="10" s="1"/>
  <c r="A78" i="7"/>
  <c r="A79" i="7" s="1"/>
  <c r="A75" i="7"/>
  <c r="A76" i="7" s="1"/>
  <c r="A66" i="19"/>
  <c r="A67" i="19" s="1"/>
  <c r="A69" i="19" s="1"/>
  <c r="A71" i="19" s="1"/>
  <c r="A62" i="10" l="1"/>
  <c r="A63" i="10" s="1"/>
  <c r="A65" i="10"/>
  <c r="A66" i="10" s="1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7" i="18"/>
  <c r="D65" i="18"/>
  <c r="D86" i="10"/>
  <c r="D84" i="10"/>
  <c r="B81" i="10"/>
  <c r="B80" i="10"/>
  <c r="D68" i="9"/>
  <c r="D66" i="9"/>
  <c r="D54" i="18" l="1"/>
  <c r="D60" i="18" s="1"/>
  <c r="F60" i="18" s="1"/>
  <c r="A2" i="15"/>
  <c r="A2" i="18"/>
  <c r="A2" i="10"/>
  <c r="A2" i="9"/>
  <c r="D44" i="19" l="1"/>
  <c r="E78" i="7" l="1"/>
  <c r="C45" i="7"/>
  <c r="C44" i="7"/>
  <c r="C30" i="7" l="1"/>
  <c r="D17" i="10" s="1"/>
  <c r="A2" i="11"/>
  <c r="N8" i="11" l="1"/>
  <c r="N9" i="11" s="1"/>
  <c r="D35" i="19" l="1"/>
  <c r="D76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60" i="10" l="1"/>
  <c r="D51" i="10"/>
  <c r="D59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70" i="10"/>
  <c r="D66" i="10"/>
  <c r="D65" i="10"/>
  <c r="D64" i="10"/>
  <c r="D63" i="10"/>
  <c r="D62" i="10"/>
  <c r="D58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2" i="7" l="1"/>
  <c r="E42" i="7" s="1"/>
  <c r="D28" i="9"/>
  <c r="C60" i="7" l="1"/>
  <c r="D46" i="9"/>
  <c r="C41" i="7"/>
  <c r="E41" i="7" s="1"/>
  <c r="D29" i="10"/>
  <c r="D27" i="9"/>
  <c r="E60" i="10"/>
  <c r="E59" i="10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8" i="10"/>
  <c r="E63" i="10"/>
  <c r="E64" i="10"/>
  <c r="E65" i="10"/>
  <c r="E66" i="10"/>
  <c r="E69" i="10"/>
  <c r="E26" i="10"/>
  <c r="E28" i="10"/>
  <c r="C23" i="10" l="1"/>
  <c r="E61" i="10"/>
  <c r="E33" i="10"/>
  <c r="E68" i="10"/>
  <c r="C32" i="9"/>
  <c r="C22" i="9" s="1"/>
  <c r="E63" i="9"/>
  <c r="E62" i="9"/>
  <c r="E61" i="9"/>
  <c r="E60" i="9"/>
  <c r="E57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5" i="7" s="1"/>
  <c r="D27" i="10"/>
  <c r="D22" i="9" l="1"/>
  <c r="E22" i="9" s="1"/>
  <c r="E27" i="10"/>
  <c r="D23" i="10"/>
  <c r="D64" i="9" l="1"/>
  <c r="E64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<sst xmlns="http://schemas.openxmlformats.org/spreadsheetml/2006/main" count="587" uniqueCount="340">
  <si>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</si>
  <si>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</si>
  <si>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</si>
  <si>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</si>
  <si>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</si>
  <si>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</si>
  <si>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</si>
  <si>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</si>
  <si>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</si>
  <si>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</si>
  <si>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</si>
  <si>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</si>
  <si>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</si>
  <si>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</si>
  <si>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</si>
  <si>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</si>
  <si>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</si>
  <si>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</si>
  <si>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</si>
  <si>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</si>
  <si>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</si>
  <si>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</si>
  <si>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</si>
  <si>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</si>
  <si>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</si>
  <si>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</si>
  <si>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</si>
  <si>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</si>
  <si>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</si>
  <si>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</si>
  <si>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</si>
  <si>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</si>
  <si>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</si>
  <si>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</si>
  <si>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</si>
  <si>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</si>
  <si>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</si>
  <si>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</si>
  <si>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</si>
  <si>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</si>
  <si>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</si>
  <si>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</si>
  <si>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</si>
  <si>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</si>
  <si>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</si>
  <si>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</si>
  <si>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</si>
  <si>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</si>
  <si>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</si>
  <si>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</si>
  <si>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</si>
  <si>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</si>
  <si>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</si>
  <si>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</si>
  <si>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</si>
  <si>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</si>
  <si>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</si>
  <si>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</si>
  <si>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</si>
  <si>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</si>
  <si>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</si>
  <si>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</si>
  <si>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</si>
  <si>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</si>
  <si>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</si>
  <si>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</si>
  <si>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</si>
  <si>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</si>
  <si>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</si>
  <si>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</si>
  <si>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</si>
  <si>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</si>
  <si>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</si>
  <si>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</si>
  <si>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</si>
  <si>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</si>
  <si>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</si>
  <si>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</si>
  <si>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</si>
  <si>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</si>
  <si>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</si>
  <si>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</si>
  <si>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</si>
  <si>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</si>
  <si>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</si>
  <si>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</si>
  <si>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</si>
  <si>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</si>
  <si>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</si>
  <si>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</si>
  <si>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</si>
  <si>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</si>
  <si>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</si>
  <si>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</si>
  <si>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</si>
  <si>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</si>
  <si>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</si>
  <si>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</si>
  <si>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</si>
  <si>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</si>
  <si>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</si>
  <si>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</si>
  <si>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</si>
  <si>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</si>
  <si>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</si>
  <si>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</si>
  <si>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</si>
  <si>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</si>
  <si>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</si>
  <si>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</si>
  <si>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</si>
  <si>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</si>
  <si>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</si>
  <si>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</si>
  <si>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</si>
  <si>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</si>
  <si>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</si>
  <si>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</si>
  <si>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</si>
  <si>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</si>
  <si>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</si>
  <si>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</si>
  <si>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</si>
  <si>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</si>
  <si>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</si>
  <si>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</si>
  <si>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</si>
  <si>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</si>
  <si>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</si>
  <si>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</si>
  <si>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</si>
  <si>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</si>
  <si>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</si>
  <si>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</si>
  <si>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</si>
  <si>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</si>
  <si>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</si>
  <si>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</si>
  <si>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</si>
  <si>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</si>
  <si>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</si>
  <si>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</si>
  <si>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</si>
  <si>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</si>
  <si>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</si>
  <si>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</si>
  <si>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</si>
  <si>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</si>
  <si>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</si>
  <si>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</si>
  <si>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</si>
  <si>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</si>
  <si>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</si>
  <si>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</si>
  <si>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</si>
  <si>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</si>
  <si>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</si>
  <si>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</si>
  <si>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</si>
  <si>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</si>
  <si>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</si>
  <si>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</si>
  <si>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</si>
  <si>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</si>
  <si>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</si>
  <si>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</si>
  <si>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</si>
  <si>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</si>
  <si>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</si>
  <si>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</si>
  <si>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</si>
  <si>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</si>
  <si>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</si>
  <si>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</si>
  <si>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</si>
  <si>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</si>
  <si>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</si>
  <si>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</si>
  <si>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</si>
  <si>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</si>
  <si>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</si>
  <si>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</si>
  <si>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</si>
  <si>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</si>
  <si>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</si>
  <si>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</si>
  <si>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</si>
  <si>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</si>
  <si>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</si>
  <si>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</si>
  <si>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</si>
  <si>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</si>
  <si>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</si>
  <si>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</si>
  <si>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</si>
  <si>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</si>
  <si>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</si>
  <si>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</si>
  <si>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</si>
  <si>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</si>
  <si>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</si>
  <si>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</si>
  <si>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</si>
  <si>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</si>
  <si>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</si>
  <si>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</si>
  <si>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</si>
  <si>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</si>
  <si>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</si>
  <si>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</si>
  <si>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</si>
  <si>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</si>
  <si>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</si>
  <si>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</si>
  <si>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</si>
  <si>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</si>
  <si>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</si>
  <si>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</si>
  <si>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</si>
  <si>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</si>
  <si>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</si>
  <si>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</si>
  <si>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</si>
  <si>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</si>
  <si>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</si>
  <si>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</si>
  <si>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</si>
  <si>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</si>
  <si>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</si>
  <si>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</si>
  <si>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</si>
  <si>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</si>
  <si>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</si>
  <si>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</si>
  <si>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</si>
  <si>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</si>
  <si>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</si>
  <si>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</si>
  <si>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</si>
  <si>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</si>
  <si>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</si>
  <si>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</si>
  <si>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</si>
  <si>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</si>
  <si>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</si>
  <si>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</si>
  <si>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</si>
  <si>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</si>
  <si>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</si>
  <si>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</si>
  <si>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</si>
  <si>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</si>
  <si>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</si>
  <si>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</si>
  <si>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</si>
  <si>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</si>
  <si>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</si>
  <si>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</si>
  <si>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</si>
  <si>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</si>
  <si>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</si>
  <si>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</si>
  <si>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</si>
  <si>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</si>
  <si>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</si>
  <si>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</si>
  <si>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</si>
  <si>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</si>
  <si>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</si>
  <si>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</si>
  <si>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</si>
  <si>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</si>
  <si>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</si>
  <si>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</si>
  <si>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</si>
  <si>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</si>
  <si>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</si>
  <si>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</si>
  <si>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</si>
  <si>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</si>
  <si>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</si>
  <si>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</si>
  <si>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</si>
  <si>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</si>
  <si>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</si>
  <si>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</si>
  <si>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</si>
  <si>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</si>
  <si>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</si>
  <si>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</si>
  <si>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</si>
  <si>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</si>
  <si>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</si>
  <si>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</si>
  <si>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</si>
  <si>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</si>
  <si>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</si>
  <si>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</si>
  <si>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</si>
  <si>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</si>
  <si>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</si>
  <si>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</si>
  <si>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</si>
  <si>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</si>
  <si>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</si>
  <si>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</si>
  <si>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</si>
  <si>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</si>
  <si>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</si>
  <si>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</si>
  <si>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</si>
  <si>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</si>
  <si>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</si>
  <si>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</si>
  <si>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</si>
  <si>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</si>
  <si>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</si>
  <si>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</si>
  <si>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</si>
  <si>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</si>
  <si>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</si>
  <si>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</si>
  <si>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</si>
  <si>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</si>
  <si>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Արփենիկ Խաչատրյան</t>
  </si>
  <si>
    <t>Հասմիկ Պողոսյան</t>
  </si>
  <si>
    <t xml:space="preserve">«Երևանի հ․154 մսուր-մանկապարտեզ» ՀՈԱԿ-ի </t>
  </si>
  <si>
    <t>Կոմունալ վճարումը կատարում է ԱՌԴԱ բ/հ -ը</t>
  </si>
  <si>
    <t>31.12.2024թ.</t>
  </si>
  <si>
    <t>Երևանի բյուջեից դրամաշնորհի կանխավճար</t>
  </si>
  <si>
    <t>Այլ եկամուտներ ԱՌԴԱ բ/հ</t>
  </si>
  <si>
    <t>Արխիվացման գծով</t>
  </si>
  <si>
    <t>Հանրային անվտանգության պաշտպանության ծառայությունների գծով</t>
  </si>
  <si>
    <t>Կոմունալ ծախսերի փոխհատուցման գծով</t>
  </si>
  <si>
    <t>Պարգևատրման գծով</t>
  </si>
  <si>
    <t>տարբերությունը առաջացել է նախատեսված պարգևատրումից</t>
  </si>
  <si>
    <t>տնտեսման հաշվին թույլ տալ ձեռք բերել մսաղաց  և կատարել հոդվածի փոփոխություն</t>
  </si>
  <si>
    <t xml:space="preserve">ձեռք բերել մսաղաց  </t>
  </si>
  <si>
    <t>տնտեսման հաշվին թույլ տալ  կատարել փոփոխություն, տարբերությունը ավելացնել մեքենաներ և սարքավորումներ հոդվածում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</si>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</sst>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14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/>
      <protection locked="0"/>
    </xf>
    <xf numFmtId="0" fontId="31" fillId="0" borderId="10" xfId="45" applyFont="1" applyBorder="1" applyAlignment="1">
      <alignment horizontal="center" vertical="center" wrapText="1"/>
    </xf>
    <xf numFmtId="0" fontId="32" fillId="0" borderId="0" xfId="45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67" fillId="0" borderId="39" xfId="62" applyFont="1" applyBorder="1" applyAlignment="1">
      <alignment horizontal="center" vertical="center" wrapText="1"/>
    </xf>
    <xf numFmtId="0" fontId="67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gAgAFAATQAAAAAAAAAAAAAAAAAAAAAAAAAAAAAAAAAAAAAAAAAAAAAAAAAAAAAAAAAAAAAAAAAAAAAAAAAAAAAAAAAAAAAAAAAAAAAAAAAAAAAAAAAAAAAAAAAAAAAAAADpBwwABQAaABQAD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jU0WjAjBgkqhkiG9w0BCQQxFgQULkV2XjOImB1vyoG7DtIFXhqi2SwwKwYLKoZIhvcNAQkQAgwxHDAaMBgwFgQUK2DY8Flrruk/JuoGGlIdRn+9y9EwDQYJKoZIhvcNAQEBBQAEggEAPH86p3n3xx9moaOMlg61hQrgvliRYMs0NgftycFMp3OhAt4CXi3HwSBYUBrt0r5jxHurxw0b6q3kGQj68PzTggh34t609/GJY80YKgPrEX+A4Nha/k4Qw8r7REsOJuIcAYQ6uQhs6o7P09K6URbwMMT2m3XnXzKVKlkK7WEgeEu2apYscF0hmS6fMS7Eo1/pXLwC2ZnBnpqoW1rZSuy6JUyXe42xeNxrOiuJucSiket3EoHRw1t/Xqoix06OcRwhbR1WikpEZ3zOsbQ+h/PQd5/24TUL5HCktDrTjGQFEI/n2Gh0skCh8koiHXP3h5ZnmgaWxdvWU6QL9KvZHTBH2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gAgAFAATQAAAAAAAAAAAAAAAAAAAAAAAAAAAAAAAAAAAAAAAAAAAAAAAAAAAAAAAAAAAAAAAAAAAAAAAAAAAAAAAAAAAAAAAAAAAAAAAAAAAAAAAAAAAAAAAAAAAAAAAADpBwwABQAaABQAD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jQxWjAjBgkqhkiG9w0BCQQxFgQUeImlrAnvOU3P6eEwvjnV95FkjIswKwYLKoZIhvcNAQkQAgwxHDAaMBgwFgQUK2DY8Flrruk/JuoGGlIdRn+9y9EwDQYJKoZIhvcNAQEBBQAEggEAHZYisHICy7gGPx4hcG407nYfJRP/DQgJGhqlCrwS/tXL4RlIo8q53xvZgpbbrM3GgS+r5n78WrGZhbdWl1LCgUVsjBTBe4p4KznxlP+7N0OP1BI6HPiHKm8sJj8cXt5KvPp7hMsxfPxCU09n4UhyNUf2ZEy4crBOY3uj0JIgJ0OvQ/JdBStPNSn8mfAU/IEJkDcFG9psN77AXNiiyI3rj9ohr21pfHo2vp70HCwpAB5VxbuE/opdFHW+f+JuPvDb6zul/pHLf8lFMBjUuugBbiwcEdE9Nuv0jeWxwI0bjr8MZ9FDJVjIbTsWJvfEt3xXxIK/FwyAfbaHs9Ekg2T9f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244475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42E6C7E-1AEA-3989-558A-4AA888C6B2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5E98704C-89F3-4781-65F8-6DB362BC22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Q84"/>
  <sheetViews>
    <sheetView view="pageBreakPreview" topLeftCell="A6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4.42578125" style="5" customWidth="1"/>
    <col min="4" max="4" width="28.7109375" style="28" customWidth="1"/>
    <col min="5" max="5" width="5.14062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7" width="9.140625" style="5" hidden="1" customWidth="1"/>
    <col min="18" max="16384" width="9.140625" style="5"/>
  </cols>
  <sheetData>
    <row r="1" spans="1:10">
      <c r="C1" s="218"/>
      <c r="D1" s="432" t="s">
        <v>183</v>
      </c>
      <c r="E1" s="409">
        <v>295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323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262</v>
      </c>
      <c r="E7" s="409">
        <f>+E1</f>
        <v>295</v>
      </c>
    </row>
    <row r="8" spans="1:10" ht="20.25" customHeight="1">
      <c r="C8" s="218"/>
      <c r="D8" s="432" t="s">
        <v>263</v>
      </c>
      <c r="E8" s="218"/>
    </row>
    <row r="9" spans="1:10" ht="20.25" customHeight="1">
      <c r="C9" s="218"/>
      <c r="D9" s="432" t="s">
        <v>264</v>
      </c>
      <c r="E9" s="218"/>
    </row>
    <row r="10" spans="1:10" ht="20.25" customHeight="1">
      <c r="C10" s="215"/>
      <c r="D10" s="433" t="s">
        <v>319</v>
      </c>
      <c r="E10" s="215"/>
    </row>
    <row r="11" spans="1:10" ht="20.25" customHeight="1">
      <c r="C11" s="215"/>
      <c r="D11" s="432" t="s">
        <v>320</v>
      </c>
      <c r="E11" s="215"/>
    </row>
    <row r="12" spans="1:10" ht="20.25">
      <c r="A12" s="453" t="s">
        <v>40</v>
      </c>
      <c r="B12" s="453"/>
      <c r="C12" s="453"/>
      <c r="D12" s="453"/>
      <c r="E12" s="453"/>
      <c r="F12" s="351"/>
    </row>
    <row r="13" spans="1:10" ht="20.45" customHeight="1">
      <c r="A13" s="454" t="s">
        <v>326</v>
      </c>
      <c r="B13" s="454"/>
      <c r="C13" s="454"/>
      <c r="D13" s="454"/>
      <c r="E13" s="454"/>
      <c r="F13" s="344" t="s">
        <v>194</v>
      </c>
    </row>
    <row r="14" spans="1:10" ht="18.75" customHeight="1">
      <c r="A14" s="455" t="s">
        <v>287</v>
      </c>
      <c r="B14" s="455"/>
      <c r="C14" s="455"/>
      <c r="D14" s="455"/>
      <c r="E14" s="455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f>+'Snund ev finans. pastaci'!F12</f>
        <v>78276.399999999994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83.2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83.2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332</v>
      </c>
      <c r="E21" s="220"/>
      <c r="F21" s="144"/>
    </row>
    <row r="22" spans="1:6" s="348" customFormat="1" hidden="1">
      <c r="A22" s="345">
        <f>+A21+0.1</f>
        <v>3.1</v>
      </c>
      <c r="B22" s="346" t="s">
        <v>220</v>
      </c>
      <c r="C22" s="346"/>
      <c r="D22" s="436"/>
      <c r="E22" s="347"/>
      <c r="F22" s="349"/>
    </row>
    <row r="23" spans="1:6" s="348" customFormat="1">
      <c r="A23" s="345">
        <v>3.1</v>
      </c>
      <c r="B23" s="346" t="s">
        <v>221</v>
      </c>
      <c r="C23" s="346"/>
      <c r="D23" s="436">
        <v>332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2404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4660.2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+D73</f>
        <v>4660.2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6"/>
      <c r="E30" s="220"/>
      <c r="F30" s="144" t="s">
        <v>307</v>
      </c>
    </row>
    <row r="31" spans="1:6" ht="18.75" customHeight="1">
      <c r="A31" s="59">
        <v>6</v>
      </c>
      <c r="B31" s="12" t="s">
        <v>330</v>
      </c>
      <c r="C31" s="369"/>
      <c r="D31" s="216">
        <v>5572.5</v>
      </c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91328.299999999988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62938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f>+D24*0.65</f>
        <v>1562.6000000000001</v>
      </c>
      <c r="E36" s="347"/>
      <c r="F36" s="349"/>
    </row>
    <row r="37" spans="1:14" s="348" customFormat="1">
      <c r="A37" s="345">
        <f>+A36+0.1</f>
        <v>1.2000000000000002</v>
      </c>
      <c r="B37" s="346" t="s">
        <v>238</v>
      </c>
      <c r="C37" s="346"/>
      <c r="D37" s="436">
        <f>+Ashkhatavardz!L7</f>
        <v>3780.3</v>
      </c>
      <c r="E37" s="347"/>
      <c r="F37" s="349"/>
      <c r="G37" s="348" t="s">
        <v>213</v>
      </c>
    </row>
    <row r="38" spans="1:14" ht="18.75" customHeight="1">
      <c r="A38" s="59">
        <v>2</v>
      </c>
      <c r="B38" s="12" t="s">
        <v>14</v>
      </c>
      <c r="C38" s="369"/>
      <c r="D38" s="435">
        <f>+'Snund ev finans. pastaci'!E12-'Dramakan hosqer'!C93</f>
        <v>14214.000000000002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13017.967000000001</v>
      </c>
      <c r="N38" s="5" t="s">
        <v>214</v>
      </c>
    </row>
    <row r="39" spans="1:14" ht="18.75" hidden="1" customHeight="1">
      <c r="A39" s="59">
        <f>+A38+1</f>
        <v>3</v>
      </c>
      <c r="B39" s="12" t="s">
        <v>13</v>
      </c>
      <c r="C39" s="369"/>
      <c r="D39" s="435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13017.967000000001</v>
      </c>
    </row>
    <row r="40" spans="1:14" ht="18.75" hidden="1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0</v>
      </c>
      <c r="E40" s="220"/>
      <c r="F40" s="216">
        <f>+D40-'Komunal '!J27</f>
        <v>0</v>
      </c>
      <c r="L40" s="81">
        <f>+L39+L38*0.8</f>
        <v>23432.340600000003</v>
      </c>
    </row>
    <row r="41" spans="1:14" ht="18.75" hidden="1" customHeight="1">
      <c r="A41" s="59">
        <f t="shared" si="1"/>
        <v>5</v>
      </c>
      <c r="B41" s="12" t="s">
        <v>15</v>
      </c>
      <c r="C41" s="369"/>
      <c r="D41" s="216">
        <f>+'Komunal '!M20</f>
        <v>0</v>
      </c>
      <c r="E41" s="220"/>
      <c r="F41" s="216">
        <f>+'Komunal '!M20</f>
        <v>0</v>
      </c>
    </row>
    <row r="42" spans="1:14" ht="18.75" customHeight="1">
      <c r="A42" s="59">
        <v>3</v>
      </c>
      <c r="B42" s="12" t="s">
        <v>16</v>
      </c>
      <c r="C42" s="369"/>
      <c r="D42" s="216">
        <v>89.6</v>
      </c>
      <c r="E42" s="220"/>
      <c r="F42" s="144"/>
    </row>
    <row r="43" spans="1:14" ht="18.75" hidden="1" customHeight="1">
      <c r="A43" s="59">
        <f t="shared" si="1"/>
        <v>4</v>
      </c>
      <c r="B43" s="12" t="s">
        <v>17</v>
      </c>
      <c r="C43" s="369"/>
      <c r="D43" s="216"/>
      <c r="E43" s="220"/>
      <c r="F43" s="144"/>
    </row>
    <row r="44" spans="1:14" ht="18.75" hidden="1" customHeight="1">
      <c r="A44" s="59">
        <f t="shared" si="1"/>
        <v>5</v>
      </c>
      <c r="B44" s="12" t="s">
        <v>18</v>
      </c>
      <c r="C44" s="369"/>
      <c r="D44" s="435">
        <f>SUM(D45:D47)</f>
        <v>0</v>
      </c>
      <c r="E44" s="220"/>
      <c r="F44" s="144"/>
    </row>
    <row r="45" spans="1:14" s="348" customFormat="1" hidden="1">
      <c r="A45" s="345">
        <f>+A44+0.1</f>
        <v>5.0999999999999996</v>
      </c>
      <c r="B45" s="346" t="s">
        <v>19</v>
      </c>
      <c r="C45" s="346"/>
      <c r="D45" s="436"/>
      <c r="E45" s="347"/>
      <c r="F45" s="349"/>
    </row>
    <row r="46" spans="1:14" s="348" customFormat="1" hidden="1">
      <c r="A46" s="345">
        <f>+A45+0.1</f>
        <v>5.1999999999999993</v>
      </c>
      <c r="B46" s="346" t="s">
        <v>20</v>
      </c>
      <c r="C46" s="346"/>
      <c r="D46" s="436"/>
      <c r="E46" s="347"/>
      <c r="F46" s="349"/>
    </row>
    <row r="47" spans="1:14" s="348" customFormat="1" hidden="1">
      <c r="A47" s="345">
        <f>+A46+0.1</f>
        <v>5.2999999999999989</v>
      </c>
      <c r="B47" s="346" t="s">
        <v>21</v>
      </c>
      <c r="C47" s="346"/>
      <c r="D47" s="436"/>
      <c r="E47" s="347"/>
      <c r="F47" s="349"/>
    </row>
    <row r="48" spans="1:14" ht="18.75" hidden="1" customHeight="1">
      <c r="A48" s="59">
        <f>+A44+1</f>
        <v>6</v>
      </c>
      <c r="B48" s="12" t="s">
        <v>22</v>
      </c>
      <c r="C48" s="369"/>
      <c r="D48" s="216"/>
      <c r="E48" s="220"/>
      <c r="F48" s="144" t="s">
        <v>233</v>
      </c>
    </row>
    <row r="49" spans="1:11" ht="18.75" hidden="1" customHeight="1">
      <c r="A49" s="59">
        <f>+A48+1</f>
        <v>7</v>
      </c>
      <c r="B49" s="12" t="s">
        <v>28</v>
      </c>
      <c r="C49" s="369"/>
      <c r="D49" s="216"/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v>4</v>
      </c>
      <c r="B50" s="12" t="s">
        <v>23</v>
      </c>
      <c r="C50" s="369"/>
      <c r="D50" s="216">
        <v>167.4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ref="A51:A71" si="2">+A50+1</f>
        <v>5</v>
      </c>
      <c r="B51" s="12" t="s">
        <v>71</v>
      </c>
      <c r="C51" s="369"/>
      <c r="D51" s="216">
        <v>1740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6</v>
      </c>
      <c r="B52" s="12" t="s">
        <v>46</v>
      </c>
      <c r="C52" s="369"/>
      <c r="D52" s="216">
        <v>232</v>
      </c>
      <c r="E52" s="220"/>
      <c r="F52" s="216"/>
    </row>
    <row r="53" spans="1:11" ht="18.75" customHeight="1">
      <c r="A53" s="59">
        <f t="shared" si="2"/>
        <v>7</v>
      </c>
      <c r="B53" s="12" t="s">
        <v>116</v>
      </c>
      <c r="C53" s="369"/>
      <c r="D53" s="216">
        <v>12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8</v>
      </c>
      <c r="B54" s="12" t="s">
        <v>117</v>
      </c>
      <c r="C54" s="369"/>
      <c r="D54" s="216">
        <v>36</v>
      </c>
      <c r="E54" s="220"/>
      <c r="F54" s="144"/>
    </row>
    <row r="55" spans="1:11" ht="18.75" customHeight="1">
      <c r="A55" s="59">
        <f t="shared" si="2"/>
        <v>9</v>
      </c>
      <c r="B55" s="12" t="s">
        <v>24</v>
      </c>
      <c r="C55" s="369"/>
      <c r="D55" s="216">
        <v>494</v>
      </c>
      <c r="E55" s="220"/>
      <c r="F55" s="144"/>
    </row>
    <row r="56" spans="1:11" ht="18.75" hidden="1" customHeight="1">
      <c r="A56" s="59">
        <f t="shared" si="2"/>
        <v>10</v>
      </c>
      <c r="B56" s="12" t="s">
        <v>25</v>
      </c>
      <c r="C56" s="369"/>
      <c r="D56" s="216"/>
      <c r="E56" s="220"/>
      <c r="F56" s="144"/>
    </row>
    <row r="57" spans="1:11" ht="18.75" hidden="1" customHeight="1">
      <c r="A57" s="59">
        <f t="shared" si="2"/>
        <v>11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f t="shared" si="2"/>
        <v>12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10</v>
      </c>
      <c r="B59" s="12" t="s">
        <v>43</v>
      </c>
      <c r="C59" s="369"/>
      <c r="D59" s="216">
        <v>125</v>
      </c>
      <c r="E59" s="220"/>
      <c r="F59" s="144"/>
    </row>
    <row r="60" spans="1:11" ht="18.75" customHeight="1">
      <c r="A60" s="59">
        <f t="shared" si="2"/>
        <v>11</v>
      </c>
      <c r="B60" s="12" t="s">
        <v>72</v>
      </c>
      <c r="C60" s="369"/>
      <c r="D60" s="216">
        <v>100</v>
      </c>
      <c r="E60" s="220"/>
      <c r="F60" s="144"/>
    </row>
    <row r="61" spans="1:11" ht="18.75" customHeight="1">
      <c r="A61" s="59">
        <f t="shared" si="2"/>
        <v>12</v>
      </c>
      <c r="B61" s="12" t="s">
        <v>73</v>
      </c>
      <c r="C61" s="369"/>
      <c r="D61" s="216">
        <v>112</v>
      </c>
      <c r="E61" s="220"/>
      <c r="F61" s="144"/>
    </row>
    <row r="62" spans="1:11" ht="18.75" customHeight="1">
      <c r="A62" s="59">
        <f t="shared" si="2"/>
        <v>13</v>
      </c>
      <c r="B62" s="12" t="s">
        <v>44</v>
      </c>
      <c r="C62" s="369"/>
      <c r="D62" s="216">
        <v>6</v>
      </c>
      <c r="E62" s="220"/>
      <c r="F62" s="144"/>
    </row>
    <row r="63" spans="1:11" ht="18.75" hidden="1" customHeight="1">
      <c r="A63" s="59">
        <f t="shared" si="2"/>
        <v>14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15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14</v>
      </c>
      <c r="B65" s="12" t="s">
        <v>61</v>
      </c>
      <c r="C65" s="369"/>
      <c r="D65" s="216">
        <v>83.2</v>
      </c>
      <c r="E65" s="220"/>
      <c r="F65" s="144"/>
    </row>
    <row r="66" spans="1:7" ht="18.75" customHeight="1">
      <c r="A66" s="59">
        <f t="shared" si="2"/>
        <v>15</v>
      </c>
      <c r="B66" s="12" t="s">
        <v>304</v>
      </c>
      <c r="C66" s="369"/>
      <c r="D66" s="216">
        <v>676</v>
      </c>
      <c r="E66" s="220"/>
      <c r="F66" s="144"/>
    </row>
    <row r="67" spans="1:7" ht="18.75" customHeight="1">
      <c r="A67" s="59">
        <f t="shared" si="2"/>
        <v>16</v>
      </c>
      <c r="B67" s="12" t="s">
        <v>331</v>
      </c>
      <c r="C67" s="369"/>
      <c r="D67" s="216">
        <v>50</v>
      </c>
      <c r="E67" s="220"/>
      <c r="F67" s="144"/>
    </row>
    <row r="68" spans="1:7" ht="18.75" customHeight="1">
      <c r="A68" s="59">
        <v>17</v>
      </c>
      <c r="B68" s="12" t="s">
        <v>333</v>
      </c>
      <c r="C68" s="369"/>
      <c r="D68" s="216">
        <v>5482.9369999999999</v>
      </c>
      <c r="E68" s="220"/>
      <c r="F68" s="144"/>
    </row>
    <row r="69" spans="1:7" ht="39" hidden="1" customHeight="1">
      <c r="A69" s="59">
        <f>+A67+1</f>
        <v>17</v>
      </c>
      <c r="B69" s="450" t="s">
        <v>332</v>
      </c>
      <c r="C69" s="369"/>
      <c r="D69" s="216"/>
      <c r="E69" s="220"/>
      <c r="F69" s="144" t="s">
        <v>321</v>
      </c>
    </row>
    <row r="70" spans="1:7" ht="18.75" customHeight="1">
      <c r="A70" s="59">
        <v>18</v>
      </c>
      <c r="B70" s="12" t="s">
        <v>211</v>
      </c>
      <c r="C70" s="369"/>
      <c r="D70" s="216">
        <v>100</v>
      </c>
      <c r="E70" s="220"/>
      <c r="F70" s="144"/>
    </row>
    <row r="71" spans="1:7" ht="18.75" hidden="1" customHeight="1">
      <c r="A71" s="59">
        <f t="shared" si="2"/>
        <v>19</v>
      </c>
      <c r="B71" s="12" t="s">
        <v>210</v>
      </c>
      <c r="C71" s="369"/>
      <c r="D71" s="216"/>
      <c r="E71" s="220"/>
      <c r="F71" s="144"/>
    </row>
    <row r="72" spans="1:7" ht="18.75" customHeight="1">
      <c r="A72" s="59">
        <v>19</v>
      </c>
      <c r="B72" s="12" t="s">
        <v>26</v>
      </c>
      <c r="C72" s="369"/>
      <c r="D72" s="216">
        <f>D73</f>
        <v>4660.2</v>
      </c>
      <c r="E72" s="220"/>
      <c r="F72" s="144"/>
    </row>
    <row r="73" spans="1:7" s="348" customFormat="1">
      <c r="A73" s="345">
        <f>+A72+0.1</f>
        <v>19.100000000000001</v>
      </c>
      <c r="B73" s="346" t="s">
        <v>74</v>
      </c>
      <c r="C73" s="346"/>
      <c r="D73" s="436">
        <v>4660.2</v>
      </c>
      <c r="E73" s="347"/>
      <c r="F73" s="349"/>
    </row>
    <row r="74" spans="1:7" ht="18.75" customHeight="1">
      <c r="A74" s="59">
        <f>+A72+1</f>
        <v>20</v>
      </c>
      <c r="B74" s="12" t="s">
        <v>75</v>
      </c>
      <c r="C74" s="369"/>
      <c r="D74" s="216">
        <v>10</v>
      </c>
      <c r="E74" s="220"/>
      <c r="F74" s="144"/>
    </row>
    <row r="75" spans="1:7" ht="18.75" hidden="1" customHeight="1">
      <c r="A75" s="59">
        <f>+A74+1</f>
        <v>21</v>
      </c>
      <c r="B75" s="12" t="s">
        <v>65</v>
      </c>
      <c r="C75" s="369"/>
      <c r="D75" s="216"/>
      <c r="E75" s="220"/>
      <c r="F75" s="144"/>
    </row>
    <row r="76" spans="1:7">
      <c r="A76" s="28"/>
      <c r="B76" s="81" t="s">
        <v>29</v>
      </c>
      <c r="C76" s="371"/>
      <c r="D76" s="420">
        <f>SUM(D35,D38:D44,D48:D72,D74:D75)</f>
        <v>91328.337</v>
      </c>
      <c r="E76" s="220" t="s">
        <v>339</v>
      </c>
      <c r="F76" s="451">
        <f>+D32-D76</f>
        <v>-3.7000000011175871E-2</v>
      </c>
      <c r="G76" s="452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324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325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247650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3"/>
  <sheetViews>
    <sheetView tabSelected="1" view="pageBreakPreview" topLeftCell="A71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66.7109375" style="186" customWidth="1"/>
    <col min="3" max="3" width="28.42578125" style="42" customWidth="1"/>
    <col min="4" max="4" width="5.5703125" style="42" customWidth="1"/>
    <col min="5" max="5" width="34" style="55" hidden="1" customWidth="1"/>
    <col min="6" max="6" width="9.7109375" style="43" hidden="1" customWidth="1"/>
    <col min="7" max="7" width="11.42578125" style="43" hidden="1" customWidth="1"/>
    <col min="8" max="26" width="0" style="42" hidden="1" customWidth="1"/>
    <col min="27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296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323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262</v>
      </c>
      <c r="D7" s="411">
        <f>+'Ekamut-caxs'!E7+1</f>
        <v>296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6" t="s">
        <v>40</v>
      </c>
      <c r="B13" s="456"/>
      <c r="C13" s="456"/>
      <c r="D13" s="456"/>
      <c r="E13" s="53"/>
      <c r="F13" s="28"/>
      <c r="G13" s="28"/>
    </row>
    <row r="14" spans="1:10" s="5" customFormat="1" ht="20.25">
      <c r="A14" s="454" t="str">
        <f>'Ekamut-caxs'!A13:E13</f>
        <v xml:space="preserve">«Երևանի հ․154 մսուր-մանկապարտեզ» ՀՈԱԿ-ի </v>
      </c>
      <c r="B14" s="454"/>
      <c r="C14" s="454"/>
      <c r="D14" s="454"/>
      <c r="E14" s="54"/>
      <c r="F14" s="3"/>
      <c r="G14" s="3"/>
    </row>
    <row r="15" spans="1:10" s="5" customFormat="1" ht="18.75" customHeight="1">
      <c r="A15" s="455" t="s">
        <v>288</v>
      </c>
      <c r="B15" s="455"/>
      <c r="C15" s="455"/>
      <c r="D15" s="455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+C19-C78</f>
        <v>3952.5999999999995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4114.3999999999996</v>
      </c>
      <c r="D19" s="385"/>
      <c r="E19" s="457" t="s">
        <v>206</v>
      </c>
      <c r="F19" s="457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88218.099999999991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78276.399999999994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83.2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83.2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1882</v>
      </c>
      <c r="D25" s="219"/>
      <c r="E25" s="53"/>
      <c r="F25" s="28"/>
      <c r="G25" s="28"/>
    </row>
    <row r="26" spans="1:7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75" customHeight="1">
      <c r="A27" s="353">
        <v>3.1</v>
      </c>
      <c r="B27" s="354" t="str">
        <f>+'Ekamut-caxs'!B23</f>
        <v>զինծառայողների երեխաների գծով</v>
      </c>
      <c r="C27" s="356">
        <f>+'Ekamut-caxs'!D23</f>
        <v>332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3.2</v>
      </c>
      <c r="B28" s="354" t="s">
        <v>239</v>
      </c>
      <c r="C28" s="355">
        <v>1550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2404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customHeight="1">
      <c r="A34" s="34">
        <v>5</v>
      </c>
      <c r="B34" s="223" t="str">
        <f>+'Ekamut-caxs'!B31</f>
        <v>Այլ եկամուտներ ԱՌԴԱ բ/հ</v>
      </c>
      <c r="C34" s="131">
        <f>+'Ekamut-caxs'!D31</f>
        <v>5572.5</v>
      </c>
      <c r="D34" s="219"/>
      <c r="E34" s="53" t="s">
        <v>268</v>
      </c>
      <c r="F34" s="28"/>
      <c r="G34" s="28"/>
    </row>
    <row r="35" spans="1:7" s="40" customFormat="1" ht="34.5">
      <c r="A35" s="383" t="s">
        <v>33</v>
      </c>
      <c r="B35" s="384" t="s">
        <v>79</v>
      </c>
      <c r="C35" s="133">
        <f>C36+C80+C92</f>
        <v>90832.799999999988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SUM(C37,C40:C46,C50:C74,C78:C79)</f>
        <v>86829.9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62938</v>
      </c>
      <c r="D37" s="219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1562.6000000000001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3780.3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14214.000000000002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hidden="1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0</v>
      </c>
      <c r="D42" s="219"/>
      <c r="E42" s="53">
        <f>+C42-'Komunal '!J27</f>
        <v>0</v>
      </c>
      <c r="F42" s="28"/>
      <c r="G42" s="28"/>
    </row>
    <row r="43" spans="1:7" s="40" customFormat="1" ht="18" hidden="1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0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v>3</v>
      </c>
      <c r="B44" s="223" t="str">
        <f>+'Ekamut-caxs'!B42</f>
        <v>Աղբահանության գծով</v>
      </c>
      <c r="C44" s="132">
        <f>+'Ekamut-caxs'!D42</f>
        <v>89.6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4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hidden="1" customHeight="1">
      <c r="A46" s="34">
        <f t="shared" si="1"/>
        <v>5</v>
      </c>
      <c r="B46" s="223" t="str">
        <f>+'Ekamut-caxs'!B44</f>
        <v>Կապի գծով, այդ թվում`</v>
      </c>
      <c r="C46" s="132">
        <f>SUM(C47:C49)</f>
        <v>0</v>
      </c>
      <c r="D46" s="219"/>
      <c r="E46" s="53"/>
      <c r="F46" s="28"/>
      <c r="G46" s="28"/>
    </row>
    <row r="47" spans="1:7" s="365" customFormat="1" ht="15.75" hidden="1" customHeight="1">
      <c r="A47" s="353">
        <f>+A46+0.1</f>
        <v>5.0999999999999996</v>
      </c>
      <c r="B47" s="354" t="str">
        <f>+'Ekamut-caxs'!B45</f>
        <v>բաժանորդային վճար</v>
      </c>
      <c r="C47" s="356">
        <f>+'Ekamut-caxs'!D45</f>
        <v>0</v>
      </c>
      <c r="D47" s="362"/>
      <c r="E47" s="363"/>
      <c r="F47" s="364"/>
      <c r="G47" s="364"/>
    </row>
    <row r="48" spans="1:7" s="365" customFormat="1" ht="15.75" hidden="1" customHeight="1">
      <c r="A48" s="353">
        <f>+A47+0.1</f>
        <v>5.1999999999999993</v>
      </c>
      <c r="B48" s="354" t="str">
        <f>+'Ekamut-caxs'!B46</f>
        <v>րոպեավճար</v>
      </c>
      <c r="C48" s="356">
        <f>+'Ekamut-caxs'!D46</f>
        <v>0</v>
      </c>
      <c r="D48" s="362"/>
      <c r="E48" s="363"/>
      <c r="F48" s="364"/>
      <c r="G48" s="364"/>
    </row>
    <row r="49" spans="1:7" s="365" customFormat="1" ht="15.75" hidden="1" customHeight="1">
      <c r="A49" s="353">
        <f>+A48+0.1</f>
        <v>5.2999999999999989</v>
      </c>
      <c r="B49" s="354" t="str">
        <f>+'Ekamut-caxs'!B47</f>
        <v>ինտերնետ կապ</v>
      </c>
      <c r="C49" s="356">
        <f>+'Ekamut-caxs'!D47</f>
        <v>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6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hidden="1" customHeight="1">
      <c r="A51" s="34">
        <f>+A50+1</f>
        <v>7</v>
      </c>
      <c r="B51" s="223" t="str">
        <f>+'Ekamut-caxs'!B49</f>
        <v>Տնտեսական ապրանքների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customHeight="1">
      <c r="A52" s="34">
        <v>4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ref="A53:A73" si="2">+A52+1</f>
        <v>5</v>
      </c>
      <c r="B53" s="223" t="str">
        <f>+'Ekamut-caxs'!B51</f>
        <v>Փոքրարժեք կամ արագամաշ առարկաների գծով</v>
      </c>
      <c r="C53" s="132">
        <f>+'Ekamut-caxs'!D51</f>
        <v>1740</v>
      </c>
      <c r="D53" s="219"/>
      <c r="E53" s="53"/>
      <c r="F53" s="28"/>
      <c r="G53" s="28"/>
    </row>
    <row r="54" spans="1:7" s="40" customFormat="1" ht="18" customHeight="1">
      <c r="A54" s="34">
        <f t="shared" si="2"/>
        <v>6</v>
      </c>
      <c r="B54" s="223" t="str">
        <f>+'Ekamut-caxs'!B52</f>
        <v>Ուսումնական նյութերի գծով</v>
      </c>
      <c r="C54" s="132">
        <f>+'Ekamut-caxs'!D52</f>
        <v>232</v>
      </c>
      <c r="D54" s="219"/>
      <c r="E54" s="53"/>
      <c r="F54" s="28"/>
      <c r="G54" s="28"/>
    </row>
    <row r="55" spans="1:7" s="40" customFormat="1" ht="18" customHeight="1">
      <c r="A55" s="34">
        <f t="shared" si="2"/>
        <v>7</v>
      </c>
      <c r="B55" s="223" t="str">
        <f>+'Ekamut-caxs'!B53</f>
        <v>Դեղորայքի գծով</v>
      </c>
      <c r="C55" s="132">
        <f>+'Ekamut-caxs'!D53</f>
        <v>12</v>
      </c>
      <c r="D55" s="219"/>
      <c r="E55" s="53"/>
      <c r="F55" s="28"/>
      <c r="G55" s="28"/>
    </row>
    <row r="56" spans="1:7" s="40" customFormat="1" ht="18" customHeight="1">
      <c r="A56" s="34">
        <f t="shared" si="2"/>
        <v>8</v>
      </c>
      <c r="B56" s="223" t="str">
        <f>+'Ekamut-caxs'!B54</f>
        <v>Բուժ.ծառայության գծով</v>
      </c>
      <c r="C56" s="132">
        <f>+'Ekamut-caxs'!D54</f>
        <v>36</v>
      </c>
      <c r="D56" s="219"/>
      <c r="E56" s="53"/>
      <c r="F56" s="28"/>
      <c r="G56" s="28"/>
    </row>
    <row r="57" spans="1:7" s="40" customFormat="1" ht="18" customHeight="1">
      <c r="A57" s="34">
        <f t="shared" si="2"/>
        <v>9</v>
      </c>
      <c r="B57" s="223" t="str">
        <f>+'Ekamut-caxs'!B55</f>
        <v>Ընթացիկ վերանորոգման գծով</v>
      </c>
      <c r="C57" s="132">
        <f>+'Ekamut-caxs'!D55</f>
        <v>494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10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11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12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10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11</v>
      </c>
      <c r="B62" s="223" t="str">
        <f>+'Ekamut-caxs'!B60</f>
        <v>Համակարգիչների տեխնիկական սպասարկման գծով</v>
      </c>
      <c r="C62" s="132">
        <f>+'Ekamut-caxs'!D60</f>
        <v>100</v>
      </c>
      <c r="D62" s="219"/>
      <c r="E62" s="53"/>
      <c r="F62" s="28"/>
      <c r="G62" s="28"/>
    </row>
    <row r="63" spans="1:7" s="40" customFormat="1" ht="18" customHeight="1">
      <c r="A63" s="34">
        <f t="shared" si="2"/>
        <v>12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13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14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15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14</v>
      </c>
      <c r="B67" s="223" t="str">
        <f>+'Ekamut-caxs'!B65</f>
        <v>Վերապատրաստման գծով</v>
      </c>
      <c r="C67" s="132">
        <f>+'Ekamut-caxs'!D65</f>
        <v>83.2</v>
      </c>
      <c r="D67" s="219"/>
      <c r="E67" s="53"/>
      <c r="F67" s="28"/>
      <c r="G67" s="28"/>
    </row>
    <row r="68" spans="1:7" s="40" customFormat="1" ht="18" customHeight="1">
      <c r="A68" s="34">
        <f t="shared" si="2"/>
        <v>15</v>
      </c>
      <c r="B68" s="223" t="str">
        <f>+'Ekamut-caxs'!B66</f>
        <v>Ծառերի էտման գծով</v>
      </c>
      <c r="C68" s="132">
        <f>+'Ekamut-caxs'!D66</f>
        <v>676</v>
      </c>
      <c r="D68" s="219"/>
      <c r="E68" s="53"/>
      <c r="F68" s="28"/>
      <c r="G68" s="28"/>
    </row>
    <row r="69" spans="1:7" s="40" customFormat="1" ht="18" customHeight="1">
      <c r="A69" s="34">
        <f t="shared" si="2"/>
        <v>16</v>
      </c>
      <c r="B69" s="223" t="str">
        <f>+'Ekamut-caxs'!B67</f>
        <v>Արխիվացման գծով</v>
      </c>
      <c r="C69" s="131">
        <f>+'Ekamut-caxs'!D67</f>
        <v>50</v>
      </c>
      <c r="D69" s="219"/>
      <c r="E69" s="53"/>
      <c r="F69" s="28"/>
      <c r="G69" s="28"/>
    </row>
    <row r="70" spans="1:7" s="40" customFormat="1" ht="34.5" hidden="1" customHeight="1">
      <c r="A70" s="34">
        <f t="shared" si="2"/>
        <v>17</v>
      </c>
      <c r="B70" s="223" t="str">
        <f>+'Ekamut-caxs'!B69</f>
        <v>Հանրային անվտանգության պաշտպանության ծառայությունների գծով</v>
      </c>
      <c r="C70" s="131">
        <f>+'Ekamut-caxs'!D69</f>
        <v>0</v>
      </c>
      <c r="D70" s="219"/>
      <c r="E70" s="53"/>
      <c r="F70" s="28"/>
      <c r="G70" s="28"/>
    </row>
    <row r="71" spans="1:7" s="40" customFormat="1" ht="17.25">
      <c r="A71" s="34">
        <v>17</v>
      </c>
      <c r="B71" s="12" t="s">
        <v>333</v>
      </c>
      <c r="C71" s="131">
        <v>5482.9</v>
      </c>
      <c r="D71" s="219"/>
      <c r="E71" s="53"/>
      <c r="F71" s="28"/>
      <c r="G71" s="28"/>
    </row>
    <row r="72" spans="1:7" s="40" customFormat="1" ht="18" customHeight="1">
      <c r="A72" s="34">
        <f>+A70+1</f>
        <v>18</v>
      </c>
      <c r="B72" s="223" t="str">
        <f>+'Ekamut-caxs'!B70</f>
        <v>Դուրսգրվող գույքի վերագնահատման գծով</v>
      </c>
      <c r="C72" s="132">
        <f>+'Ekamut-caxs'!D70</f>
        <v>100</v>
      </c>
      <c r="D72" s="219"/>
      <c r="E72" s="53" t="s">
        <v>267</v>
      </c>
      <c r="F72" s="28"/>
      <c r="G72" s="28"/>
    </row>
    <row r="73" spans="1:7" s="40" customFormat="1" ht="18" hidden="1" customHeight="1">
      <c r="A73" s="34">
        <f t="shared" si="2"/>
        <v>19</v>
      </c>
      <c r="B73" s="223" t="str">
        <f>+'Ekamut-caxs'!B71</f>
        <v>Կրակմարիչների լիցքավորում</v>
      </c>
      <c r="C73" s="132">
        <f>+'Ekamut-caxs'!D71</f>
        <v>0</v>
      </c>
      <c r="D73" s="219"/>
      <c r="E73" s="53"/>
      <c r="F73" s="28"/>
      <c r="G73" s="28"/>
    </row>
    <row r="74" spans="1:7" s="40" customFormat="1" ht="18" customHeight="1">
      <c r="A74" s="34">
        <v>19</v>
      </c>
      <c r="B74" s="223" t="s">
        <v>34</v>
      </c>
      <c r="C74" s="132">
        <f>SUM(C75:C77)</f>
        <v>10</v>
      </c>
      <c r="D74" s="219"/>
      <c r="E74" s="53"/>
      <c r="F74" s="28"/>
      <c r="G74" s="28"/>
    </row>
    <row r="75" spans="1:7" s="365" customFormat="1" ht="15.75" hidden="1" customHeight="1">
      <c r="A75" s="353">
        <f>+A74+0.1</f>
        <v>19.100000000000001</v>
      </c>
      <c r="B75" s="354" t="s">
        <v>35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19.200000000000003</v>
      </c>
      <c r="B76" s="354" t="s">
        <v>47</v>
      </c>
      <c r="C76" s="355"/>
      <c r="D76" s="362"/>
      <c r="E76" s="363"/>
      <c r="F76" s="364"/>
      <c r="G76" s="364"/>
    </row>
    <row r="77" spans="1:7" s="365" customFormat="1" ht="15.75" customHeight="1">
      <c r="A77" s="353">
        <v>19.100000000000001</v>
      </c>
      <c r="B77" s="354" t="s">
        <v>80</v>
      </c>
      <c r="C77" s="356">
        <f>+'Ekamut-caxs'!D74</f>
        <v>10</v>
      </c>
      <c r="D77" s="362"/>
      <c r="E77" s="363"/>
      <c r="F77" s="364"/>
      <c r="G77" s="364"/>
    </row>
    <row r="78" spans="1:7" s="40" customFormat="1" ht="18" customHeight="1">
      <c r="A78" s="34">
        <f>+A74+1</f>
        <v>20</v>
      </c>
      <c r="B78" s="223" t="s">
        <v>36</v>
      </c>
      <c r="C78" s="132">
        <f>+'Deb. ev kreditor'!F55</f>
        <v>161.80000000000001</v>
      </c>
      <c r="D78" s="219"/>
      <c r="E78" s="53">
        <f>+C78-'Deb. ev kreditor'!F60</f>
        <v>-3601</v>
      </c>
      <c r="F78" s="28"/>
      <c r="G78" s="28"/>
    </row>
    <row r="79" spans="1:7" s="40" customFormat="1" ht="18" hidden="1" customHeight="1">
      <c r="A79" s="34">
        <f>+A78+1</f>
        <v>21</v>
      </c>
      <c r="B79" s="223" t="s">
        <v>81</v>
      </c>
      <c r="C79" s="131"/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4" t="s">
        <v>57</v>
      </c>
      <c r="C80" s="133">
        <f>C81+C88</f>
        <v>1550</v>
      </c>
      <c r="D80" s="386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1550</v>
      </c>
      <c r="D81" s="219"/>
      <c r="E81" s="53"/>
      <c r="F81" s="28"/>
      <c r="G81" s="28"/>
    </row>
    <row r="82" spans="1:7" s="365" customFormat="1" ht="16.5" customHeight="1">
      <c r="A82" s="353">
        <f t="shared" ref="A82:A87" si="3">+A81+0.1</f>
        <v>1.1000000000000001</v>
      </c>
      <c r="B82" s="354" t="s">
        <v>82</v>
      </c>
      <c r="C82" s="355">
        <v>990</v>
      </c>
      <c r="E82" s="358" t="s">
        <v>338</v>
      </c>
      <c r="F82" s="364"/>
      <c r="G82" s="364"/>
    </row>
    <row r="83" spans="1:7" s="365" customFormat="1" ht="16.5" hidden="1" customHeight="1">
      <c r="A83" s="353">
        <f t="shared" si="3"/>
        <v>1.2000000000000002</v>
      </c>
      <c r="B83" s="354" t="s">
        <v>83</v>
      </c>
      <c r="C83" s="355"/>
      <c r="E83" s="358" t="s">
        <v>336</v>
      </c>
      <c r="F83" s="364"/>
      <c r="G83" s="364"/>
    </row>
    <row r="84" spans="1:7" s="365" customFormat="1" ht="16.5" customHeight="1">
      <c r="A84" s="353">
        <v>1.2</v>
      </c>
      <c r="B84" s="354" t="s">
        <v>84</v>
      </c>
      <c r="C84" s="355">
        <v>560</v>
      </c>
      <c r="E84" s="358" t="s">
        <v>337</v>
      </c>
      <c r="F84" s="364"/>
      <c r="G84" s="364"/>
    </row>
    <row r="85" spans="1:7" s="365" customFormat="1" ht="15.75" hidden="1" customHeight="1">
      <c r="A85" s="353">
        <f t="shared" si="3"/>
        <v>1.3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1.4000000000000001</v>
      </c>
      <c r="B86" s="354" t="s">
        <v>63</v>
      </c>
      <c r="C86" s="355"/>
      <c r="D86" s="362"/>
      <c r="E86" s="363"/>
      <c r="F86" s="364"/>
      <c r="G86" s="364"/>
    </row>
    <row r="87" spans="1:7" s="365" customFormat="1" ht="15.75" hidden="1" customHeight="1">
      <c r="A87" s="353">
        <f t="shared" si="3"/>
        <v>1.5000000000000002</v>
      </c>
      <c r="B87" s="354"/>
      <c r="C87" s="355"/>
      <c r="D87" s="362"/>
      <c r="E87" s="363" t="s">
        <v>270</v>
      </c>
      <c r="F87" s="364"/>
      <c r="G87" s="364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5" customFormat="1" ht="15.75" hidden="1" customHeight="1">
      <c r="A89" s="353">
        <f>+A88+0.1</f>
        <v>2.1</v>
      </c>
      <c r="B89" s="354" t="s">
        <v>59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2.2000000000000002</v>
      </c>
      <c r="B90" s="354" t="s">
        <v>58</v>
      </c>
      <c r="C90" s="355"/>
      <c r="D90" s="362"/>
      <c r="E90" s="363"/>
      <c r="F90" s="364"/>
      <c r="G90" s="364"/>
    </row>
    <row r="91" spans="1:7" s="365" customFormat="1" ht="15.75" hidden="1" customHeight="1">
      <c r="A91" s="353">
        <f>+A90+0.1</f>
        <v>2.3000000000000003</v>
      </c>
      <c r="B91" s="354" t="s">
        <v>48</v>
      </c>
      <c r="C91" s="355"/>
      <c r="D91" s="362"/>
      <c r="E91" s="363"/>
      <c r="F91" s="364"/>
      <c r="G91" s="364"/>
    </row>
    <row r="92" spans="1:7" s="41" customFormat="1" ht="34.5">
      <c r="A92" s="27" t="s">
        <v>55</v>
      </c>
      <c r="B92" s="384" t="s">
        <v>139</v>
      </c>
      <c r="C92" s="133">
        <f>SUM(C93:C94)</f>
        <v>2452.9</v>
      </c>
      <c r="D92" s="386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2452.9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3" t="s">
        <v>37</v>
      </c>
      <c r="B95" s="384" t="s">
        <v>38</v>
      </c>
      <c r="C95" s="133">
        <f>C19+C20-C35</f>
        <v>1499.6999999999971</v>
      </c>
      <c r="D95" s="219" t="s">
        <v>339</v>
      </c>
      <c r="E95" s="457" t="s">
        <v>184</v>
      </c>
      <c r="F95" s="457"/>
      <c r="G95" s="140"/>
    </row>
    <row r="96" spans="1:7" s="41" customFormat="1" ht="30" customHeight="1">
      <c r="A96" s="387"/>
      <c r="B96" s="388"/>
      <c r="E96" s="393"/>
      <c r="F96" s="50"/>
      <c r="G96" s="50"/>
    </row>
    <row r="97" spans="1:7" s="5" customFormat="1" ht="30" hidden="1" customHeight="1">
      <c r="B97" s="389" t="s">
        <v>2</v>
      </c>
      <c r="C97" s="448" t="str">
        <f>+'Ekamut-caxs'!D78</f>
        <v>Արփենիկ Խաչատրյան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0"/>
      <c r="E98" s="366"/>
      <c r="F98" s="43"/>
      <c r="G98" s="43"/>
    </row>
    <row r="99" spans="1:7" s="2" customFormat="1" ht="17.25" hidden="1">
      <c r="B99" s="391" t="s">
        <v>6</v>
      </c>
      <c r="C99" s="217" t="str">
        <f>+'Ekamut-caxs'!D80</f>
        <v>Հասմիկ Պողոսյան</v>
      </c>
      <c r="D99" s="217"/>
      <c r="E99" s="41"/>
      <c r="F99" s="43"/>
      <c r="G99" s="43"/>
    </row>
    <row r="100" spans="1:7" s="2" customFormat="1" ht="12" hidden="1" customHeight="1">
      <c r="B100" s="378"/>
      <c r="C100" s="214"/>
      <c r="D100" s="390"/>
      <c r="E100" s="366"/>
      <c r="F100" s="43"/>
      <c r="G100" s="43"/>
    </row>
    <row r="101" spans="1:7" s="2" customFormat="1" hidden="1">
      <c r="B101" s="378"/>
      <c r="C101" s="42"/>
      <c r="D101" s="42"/>
      <c r="E101" s="42"/>
      <c r="F101" s="43"/>
      <c r="G101" s="43"/>
    </row>
    <row r="102" spans="1:7" s="231" customFormat="1" ht="26.45" customHeight="1">
      <c r="B102" s="392" t="s">
        <v>200</v>
      </c>
      <c r="D102" s="232" t="s">
        <v>215</v>
      </c>
    </row>
    <row r="103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64" orientation="portrait" r:id="rId1"/>
  <headerFooter alignWithMargins="0"/>
  <ignoredErrors>
    <ignoredError sqref="C62:C63 C38:C39 C35:C36 C47:C60 C94: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" zoomScaleSheetLayoutView="100" workbookViewId="0">
      <selection activeCell="G14" sqref="G1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8" t="s">
        <v>52</v>
      </c>
      <c r="B1" s="458"/>
      <c r="C1" s="458"/>
      <c r="D1" s="458"/>
      <c r="E1" s="458"/>
      <c r="F1" s="458"/>
    </row>
    <row r="2" spans="1:18" s="13" customFormat="1" ht="20.25">
      <c r="A2" s="454" t="str">
        <f>+'Ekamut-caxs'!A13:D13</f>
        <v xml:space="preserve">«Երևանի հ․154 մսուր-մանկապարտեզ» ՀՈԱԿ-ի </v>
      </c>
      <c r="B2" s="454"/>
      <c r="C2" s="454"/>
      <c r="D2" s="454"/>
      <c r="E2" s="454"/>
      <c r="F2" s="45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1" t="s">
        <v>289</v>
      </c>
      <c r="B3" s="461"/>
      <c r="C3" s="461"/>
      <c r="D3" s="461"/>
      <c r="E3" s="461"/>
      <c r="F3" s="46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95160.299999999988</v>
      </c>
      <c r="D6" s="142">
        <f>SUM(D7:D8,D11,D14:D17,D20:D21)</f>
        <v>91484.299999999988</v>
      </c>
      <c r="E6" s="142">
        <f t="shared" ref="E6:E64" si="0">D6-C6</f>
        <v>-3676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81243.5</v>
      </c>
      <c r="D7" s="135">
        <f>+'Ekamut-caxs'!D17</f>
        <v>78276.399999999994</v>
      </c>
      <c r="E7" s="135">
        <f t="shared" si="0"/>
        <v>-2967.1000000000058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523.20000000000005</v>
      </c>
      <c r="D11" s="135">
        <f>SUM(D12:D13)</f>
        <v>523.20000000000005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v>2.1</v>
      </c>
      <c r="B13" s="188" t="str">
        <f>+'Ekamut-caxs'!B23</f>
        <v>զինծառայողների երեխաների գծով</v>
      </c>
      <c r="C13" s="125">
        <v>523.20000000000005</v>
      </c>
      <c r="D13" s="125">
        <v>523.20000000000005</v>
      </c>
      <c r="E13" s="135">
        <f t="shared" si="0"/>
        <v>0</v>
      </c>
      <c r="F13" s="125"/>
      <c r="G13" s="75">
        <f>+C24/C14*100</f>
        <v>64.827586206896541</v>
      </c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2900</v>
      </c>
      <c r="D14" s="135">
        <f>+'Ekamut-caxs'!D24</f>
        <v>2404</v>
      </c>
      <c r="E14" s="135">
        <f t="shared" si="0"/>
        <v>-496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4660.2</v>
      </c>
      <c r="D17" s="137">
        <f>SUM(D18:D19)</f>
        <v>4660.2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2" t="str">
        <f>+'Ekamut-caxs'!B28</f>
        <v xml:space="preserve">ոչ ընթացիկ </v>
      </c>
      <c r="C18" s="125">
        <v>4660.2</v>
      </c>
      <c r="D18" s="126">
        <f>+'Ekamut-caxs'!D28</f>
        <v>4660.2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7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6</v>
      </c>
      <c r="B21" s="174" t="str">
        <f>+'Ekamut-caxs'!B31</f>
        <v>Այլ եկամուտներ ԱՌԴԱ բ/հ</v>
      </c>
      <c r="C21" s="136">
        <v>5785.4</v>
      </c>
      <c r="D21" s="134">
        <f>+'Ekamut-caxs'!D31</f>
        <v>5572.5</v>
      </c>
      <c r="E21" s="134">
        <f>D21-C21</f>
        <v>-212.89999999999964</v>
      </c>
      <c r="F21" s="134"/>
      <c r="G21" s="31" t="s">
        <v>306</v>
      </c>
    </row>
    <row r="22" spans="1:18" s="13" customFormat="1" ht="17.25">
      <c r="A22" s="35" t="s">
        <v>10</v>
      </c>
      <c r="B22" s="430" t="s">
        <v>134</v>
      </c>
      <c r="C22" s="427">
        <f>SUM(C23,C26:C32,C36:C60,C62:C63)</f>
        <v>95160.299999999974</v>
      </c>
      <c r="D22" s="143">
        <f>SUM(D23,D26:D32,D36:D60,D62:D63)</f>
        <v>91328.299999999988</v>
      </c>
      <c r="E22" s="142">
        <f t="shared" si="0"/>
        <v>-3831.9999999999854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27">
      <c r="A23" s="34">
        <v>1</v>
      </c>
      <c r="B23" s="174" t="str">
        <f>+'Ekamut-caxs'!B35</f>
        <v>Աշխատավարձի գծով, որից՝</v>
      </c>
      <c r="C23" s="136">
        <v>61777.7</v>
      </c>
      <c r="D23" s="137">
        <f>+'Ekamut-caxs'!D35</f>
        <v>62938</v>
      </c>
      <c r="E23" s="135">
        <f t="shared" si="0"/>
        <v>1160.3000000000029</v>
      </c>
      <c r="F23" s="125" t="s">
        <v>335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1880</v>
      </c>
      <c r="D24" s="138">
        <f>+'Ekamut-caxs'!D36</f>
        <v>1562.6000000000001</v>
      </c>
      <c r="E24" s="126">
        <f>D24-C24</f>
        <v>-317.39999999999986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3780.3</v>
      </c>
      <c r="E25" s="127">
        <f>D25-C25</f>
        <v>3780.3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16922.2</v>
      </c>
      <c r="D26" s="137">
        <f>+'Ekamut-caxs'!D38</f>
        <v>14214.000000000002</v>
      </c>
      <c r="E26" s="135">
        <f t="shared" si="0"/>
        <v>-2708.1999999999989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 hidden="1">
      <c r="A28" s="34">
        <f t="shared" ref="A28:A32" si="2">+A27+1</f>
        <v>4</v>
      </c>
      <c r="B28" s="174" t="str">
        <f>+'Ekamut-caxs'!B40</f>
        <v>Էլեկտրաէներգիայի գծով</v>
      </c>
      <c r="C28" s="136"/>
      <c r="D28" s="137">
        <f>+'Ekamut-caxs'!D40</f>
        <v>0</v>
      </c>
      <c r="E28" s="135">
        <f t="shared" si="0"/>
        <v>0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 hidden="1">
      <c r="A29" s="34">
        <f t="shared" si="2"/>
        <v>5</v>
      </c>
      <c r="B29" s="174" t="str">
        <f>+'Ekamut-caxs'!B41</f>
        <v>Ջրմուղ-կոյուղու գծով</v>
      </c>
      <c r="C29" s="136"/>
      <c r="D29" s="137">
        <f>+'Ekamut-caxs'!D41</f>
        <v>0</v>
      </c>
      <c r="E29" s="135">
        <f t="shared" si="0"/>
        <v>0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v>3</v>
      </c>
      <c r="B30" s="174" t="str">
        <f>+'Ekamut-caxs'!B42</f>
        <v>Աղբահանության գծով</v>
      </c>
      <c r="C30" s="136">
        <v>85.4</v>
      </c>
      <c r="D30" s="137">
        <f>+'Ekamut-caxs'!D42</f>
        <v>89.6</v>
      </c>
      <c r="E30" s="135">
        <f t="shared" si="0"/>
        <v>4.1999999999999886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4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 hidden="1">
      <c r="A32" s="34">
        <f t="shared" si="2"/>
        <v>5</v>
      </c>
      <c r="B32" s="174" t="str">
        <f>+'Ekamut-caxs'!B44</f>
        <v>Կապի գծով, այդ թվում`</v>
      </c>
      <c r="C32" s="136">
        <f>SUM(C33:C35)</f>
        <v>0</v>
      </c>
      <c r="D32" s="137">
        <f>SUM(D33:D35)</f>
        <v>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idden="1">
      <c r="A33" s="18">
        <f t="shared" ref="A33:A35" si="3">+A32+0.1</f>
        <v>5.0999999999999996</v>
      </c>
      <c r="B33" s="402" t="str">
        <f>+'Ekamut-caxs'!B45</f>
        <v>բաժանորդային վճար</v>
      </c>
      <c r="C33" s="125"/>
      <c r="D33" s="138">
        <f>+'Ekamut-caxs'!D45</f>
        <v>0</v>
      </c>
      <c r="E33" s="126">
        <f t="shared" si="0"/>
        <v>0</v>
      </c>
      <c r="F33" s="125"/>
    </row>
    <row r="34" spans="1:18" hidden="1">
      <c r="A34" s="18">
        <f t="shared" si="3"/>
        <v>5.1999999999999993</v>
      </c>
      <c r="B34" s="402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 hidden="1">
      <c r="A35" s="18">
        <f t="shared" si="3"/>
        <v>5.2999999999999989</v>
      </c>
      <c r="B35" s="402" t="str">
        <f>+'Ekamut-caxs'!B47</f>
        <v>ինտերնետ կապ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 s="32" customFormat="1" ht="17.25" hidden="1">
      <c r="A36" s="34">
        <f>+A32+1</f>
        <v>6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4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0</v>
      </c>
      <c r="E37" s="135">
        <f t="shared" si="0"/>
        <v>-882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5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6</v>
      </c>
      <c r="B39" s="174" t="str">
        <f>+'Ekamut-caxs'!B51</f>
        <v>Փոքրարժեք կամ արագամաշ առարկաների գծով</v>
      </c>
      <c r="C39" s="136">
        <v>2680</v>
      </c>
      <c r="D39" s="137">
        <f>+'Ekamut-caxs'!D51</f>
        <v>1740</v>
      </c>
      <c r="E39" s="135">
        <f t="shared" si="0"/>
        <v>-940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7</v>
      </c>
      <c r="B40" s="174" t="str">
        <f>+'Ekamut-caxs'!B52</f>
        <v>Ուսումնական նյութերի գծով</v>
      </c>
      <c r="C40" s="136">
        <v>232</v>
      </c>
      <c r="D40" s="137">
        <f>+'Ekamut-caxs'!D52</f>
        <v>232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8</v>
      </c>
      <c r="B41" s="174" t="str">
        <f>+'Ekamut-caxs'!B53</f>
        <v>Դեղորայքի գծով</v>
      </c>
      <c r="C41" s="136">
        <v>35</v>
      </c>
      <c r="D41" s="137">
        <f>+'Ekamut-caxs'!D53</f>
        <v>12</v>
      </c>
      <c r="E41" s="135">
        <f>D41-C41</f>
        <v>-23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9</v>
      </c>
      <c r="B42" s="174" t="str">
        <f>+'Ekamut-caxs'!B54</f>
        <v>Բուժ.ծառայության գծով</v>
      </c>
      <c r="C42" s="136">
        <v>36</v>
      </c>
      <c r="D42" s="137">
        <f>+'Ekamut-caxs'!D54</f>
        <v>36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10</v>
      </c>
      <c r="B43" s="174" t="str">
        <f>+'Ekamut-caxs'!B55</f>
        <v>Ընթացիկ վերանորոգման գծով</v>
      </c>
      <c r="C43" s="134">
        <v>494</v>
      </c>
      <c r="D43" s="137">
        <f>+'Ekamut-caxs'!D55</f>
        <v>494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11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12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13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11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12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13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14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3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15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16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15</v>
      </c>
      <c r="B53" s="174" t="str">
        <f>+'Ekamut-caxs'!B65</f>
        <v>Վերապատրաստման գծով</v>
      </c>
      <c r="C53" s="134">
        <v>48</v>
      </c>
      <c r="D53" s="137">
        <f>+'Ekamut-caxs'!D65</f>
        <v>83.2</v>
      </c>
      <c r="E53" s="135">
        <f t="shared" si="5"/>
        <v>35.200000000000003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16</v>
      </c>
      <c r="B54" s="174" t="str">
        <f>+'Ekamut-caxs'!B66</f>
        <v>Ծառերի էտման գծով</v>
      </c>
      <c r="C54" s="134">
        <v>676</v>
      </c>
      <c r="D54" s="137">
        <f>+'Ekamut-caxs'!D66</f>
        <v>676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17</v>
      </c>
      <c r="B55" s="174" t="str">
        <f>+'Ekamut-caxs'!B67</f>
        <v>Արխիվացման գծով</v>
      </c>
      <c r="C55" s="134">
        <v>50</v>
      </c>
      <c r="D55" s="136">
        <f>+'Ekamut-caxs'!D67</f>
        <v>50</v>
      </c>
      <c r="E55" s="134">
        <f t="shared" si="5"/>
        <v>0</v>
      </c>
      <c r="F55" s="134"/>
    </row>
    <row r="56" spans="1:18" s="31" customFormat="1" ht="17.25">
      <c r="A56" s="34">
        <v>18</v>
      </c>
      <c r="B56" s="12" t="s">
        <v>333</v>
      </c>
      <c r="C56" s="134">
        <v>5785.4</v>
      </c>
      <c r="D56" s="136">
        <v>5482.9</v>
      </c>
      <c r="E56" s="134">
        <f t="shared" si="5"/>
        <v>-302.5</v>
      </c>
      <c r="F56" s="134"/>
    </row>
    <row r="57" spans="1:18" s="31" customFormat="1" ht="33.75" customHeight="1">
      <c r="A57" s="34">
        <v>19</v>
      </c>
      <c r="B57" s="174" t="str">
        <f>+'Ekamut-caxs'!B69</f>
        <v>Հանրային անվտանգության պաշտպանության ծառայությունների գծով</v>
      </c>
      <c r="C57" s="134">
        <v>116</v>
      </c>
      <c r="D57" s="136">
        <f>+'Ekamut-caxs'!D69</f>
        <v>0</v>
      </c>
      <c r="E57" s="134">
        <f t="shared" si="5"/>
        <v>-116</v>
      </c>
      <c r="F57" s="134"/>
      <c r="G57" s="31" t="s">
        <v>322</v>
      </c>
    </row>
    <row r="58" spans="1:18" s="31" customFormat="1" ht="17.25">
      <c r="A58" s="34">
        <f t="shared" si="4"/>
        <v>20</v>
      </c>
      <c r="B58" s="174" t="str">
        <f>+'Ekamut-caxs'!B70</f>
        <v>Դուրսգրվող գույքի վերագնահատման գծով</v>
      </c>
      <c r="C58" s="134">
        <v>100</v>
      </c>
      <c r="D58" s="136">
        <f>+'Ekamut-caxs'!D70</f>
        <v>100</v>
      </c>
      <c r="E58" s="134">
        <f>D58-C58</f>
        <v>0</v>
      </c>
      <c r="F58" s="229"/>
    </row>
    <row r="59" spans="1:18" s="31" customFormat="1" ht="17.25">
      <c r="A59" s="34">
        <f t="shared" si="4"/>
        <v>21</v>
      </c>
      <c r="B59" s="174" t="str">
        <f>+'Ekamut-caxs'!B71</f>
        <v>Կրակմարիչների լիցքավորում</v>
      </c>
      <c r="C59" s="134">
        <v>50</v>
      </c>
      <c r="D59" s="136">
        <f>+'Ekamut-caxs'!D71</f>
        <v>0</v>
      </c>
      <c r="E59" s="134">
        <f>D59-C59</f>
        <v>-50</v>
      </c>
      <c r="F59" s="134"/>
    </row>
    <row r="60" spans="1:18" s="32" customFormat="1" ht="17.25">
      <c r="A60" s="34">
        <f t="shared" si="4"/>
        <v>22</v>
      </c>
      <c r="B60" s="174" t="str">
        <f>+'Ekamut-caxs'!B72</f>
        <v>Հիմնական միջոցների մաշվածության գծով, որից՝</v>
      </c>
      <c r="C60" s="134">
        <f>C61</f>
        <v>4660.2</v>
      </c>
      <c r="D60" s="137">
        <f>+'Ekamut-caxs'!D72</f>
        <v>4660.2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22.1</v>
      </c>
      <c r="B61" s="402" t="str">
        <f>+'Ekamut-caxs'!B73</f>
        <v>պայմանով (անհատույց) ստացված</v>
      </c>
      <c r="C61" s="127">
        <v>4660.2</v>
      </c>
      <c r="D61" s="138">
        <f>+'Ekamut-caxs'!D73</f>
        <v>4660.2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23</v>
      </c>
      <c r="B62" s="174" t="str">
        <f>+'Ekamut-caxs'!B74</f>
        <v xml:space="preserve">Չփոխհատուցվող հարկերի գծով </v>
      </c>
      <c r="C62" s="134">
        <v>20</v>
      </c>
      <c r="D62" s="137">
        <f>+'Ekamut-caxs'!D74</f>
        <v>10</v>
      </c>
      <c r="E62" s="135">
        <f t="shared" si="5"/>
        <v>-10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 hidden="1">
      <c r="A63" s="34">
        <f>+A62+1</f>
        <v>24</v>
      </c>
      <c r="B63" s="174" t="str">
        <f>+'Ekamut-caxs'!B75</f>
        <v>Այլ ծախսերի գծով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1" t="s">
        <v>76</v>
      </c>
      <c r="C64" s="173">
        <f>C6-C22</f>
        <v>0</v>
      </c>
      <c r="D64" s="142">
        <f>D6-D22</f>
        <v>156</v>
      </c>
      <c r="E64" s="142">
        <f t="shared" si="0"/>
        <v>156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1" t="s">
        <v>2</v>
      </c>
      <c r="C66" s="64"/>
      <c r="D66" s="460" t="str">
        <f>+'Ekamut-caxs'!D78</f>
        <v>Արփենիկ Խաչատրյան</v>
      </c>
      <c r="E66" s="460"/>
      <c r="F66" s="63"/>
    </row>
    <row r="67" spans="1:18" s="10" customFormat="1" ht="9.75" customHeight="1">
      <c r="A67" s="58"/>
      <c r="B67" s="422"/>
      <c r="C67" s="87"/>
      <c r="D67" s="459" t="s">
        <v>5</v>
      </c>
      <c r="E67" s="459"/>
      <c r="F67" s="405"/>
    </row>
    <row r="68" spans="1:18" s="10" customFormat="1" ht="24.75" customHeight="1">
      <c r="A68" s="58"/>
      <c r="B68" s="421" t="s">
        <v>6</v>
      </c>
      <c r="C68" s="64"/>
      <c r="D68" s="460" t="str">
        <f>+'Ekamut-caxs'!D80</f>
        <v>Հասմիկ Պողոսյան</v>
      </c>
      <c r="E68" s="460"/>
      <c r="F68" s="63"/>
    </row>
    <row r="69" spans="1:18" s="10" customFormat="1" ht="11.25" customHeight="1">
      <c r="A69" s="58"/>
      <c r="B69" s="85"/>
      <c r="C69" s="87"/>
      <c r="D69" s="459" t="s">
        <v>5</v>
      </c>
      <c r="E69" s="459"/>
      <c r="F69" s="405"/>
    </row>
    <row r="70" spans="1:18" s="10" customFormat="1">
      <c r="A70" s="58"/>
      <c r="B70" s="423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31" zoomScaleSheetLayoutView="100" workbookViewId="0">
      <selection activeCell="G14" sqref="G1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8" t="s">
        <v>77</v>
      </c>
      <c r="B1" s="458"/>
      <c r="C1" s="458"/>
      <c r="D1" s="458"/>
      <c r="E1" s="458"/>
      <c r="F1" s="458"/>
    </row>
    <row r="2" spans="1:20" s="13" customFormat="1" ht="20.25">
      <c r="A2" s="454" t="str">
        <f>+'Ekamut-caxs'!A13:D13</f>
        <v xml:space="preserve">«Երևանի հ․154 մսուր-մանկապարտեզ» ՀՈԱԿ-ի </v>
      </c>
      <c r="B2" s="454"/>
      <c r="C2" s="454"/>
      <c r="D2" s="454"/>
      <c r="E2" s="454"/>
      <c r="F2" s="45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1" t="s">
        <v>290</v>
      </c>
      <c r="B3" s="461"/>
      <c r="C3" s="461"/>
      <c r="D3" s="461"/>
      <c r="E3" s="461"/>
      <c r="F3" s="46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4114.3999999999996</v>
      </c>
      <c r="D6" s="128">
        <f>+C6</f>
        <v>4114.3999999999996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92050.099999999991</v>
      </c>
      <c r="D7" s="133">
        <f>SUM(D8:D9,D12,D16:D21)</f>
        <v>88218.099999999991</v>
      </c>
      <c r="E7" s="133">
        <f>D7-C7</f>
        <v>-3832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81243.5</v>
      </c>
      <c r="D8" s="132">
        <f>+'Dramakan hosqer'!C21</f>
        <v>78276.399999999994</v>
      </c>
      <c r="E8" s="132">
        <f>D8-C8</f>
        <v>-2967.1000000000058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83.2</v>
      </c>
      <c r="E9" s="132">
        <f t="shared" ref="E9:E16" si="1">D9-C9</f>
        <v>35.200000000000003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83.2</v>
      </c>
      <c r="E10" s="357">
        <f t="shared" si="1"/>
        <v>35.200000000000003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2073.1999999999998</v>
      </c>
      <c r="D12" s="132">
        <f>SUM(D13:D15)</f>
        <v>1882</v>
      </c>
      <c r="E12" s="132">
        <f t="shared" si="1"/>
        <v>-191.19999999999982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v>3.1</v>
      </c>
      <c r="B14" s="354" t="str">
        <f>+'Dramakan hosqer'!B27</f>
        <v>զինծառայողների երեխաների գծով</v>
      </c>
      <c r="C14" s="355">
        <v>523.20000000000005</v>
      </c>
      <c r="D14" s="356">
        <f>+'Dramakan hosqer'!C27</f>
        <v>332</v>
      </c>
      <c r="E14" s="357">
        <f t="shared" si="1"/>
        <v>-191.20000000000005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3.2</v>
      </c>
      <c r="B15" s="354" t="str">
        <f>+'Dramakan hosqer'!B28</f>
        <v>հիմնական միջոցների ձեռքբերման գծով</v>
      </c>
      <c r="C15" s="355">
        <v>1550</v>
      </c>
      <c r="D15" s="356">
        <f>+'Dramakan hosqer'!C28</f>
        <v>1550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2900</v>
      </c>
      <c r="D16" s="132">
        <f>+'Dramakan hosqer'!C29</f>
        <v>2404</v>
      </c>
      <c r="E16" s="132">
        <f t="shared" si="1"/>
        <v>-496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0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v>5</v>
      </c>
      <c r="B21" s="223" t="str">
        <f>+'Dramakan hosqer'!B34</f>
        <v>Այլ եկամուտներ ԱՌԴԱ բ/հ</v>
      </c>
      <c r="C21" s="131">
        <v>5785.4</v>
      </c>
      <c r="D21" s="132">
        <f>+'Dramakan hosqer'!C34</f>
        <v>5572.5</v>
      </c>
      <c r="E21" s="132">
        <f>D21-C21</f>
        <v>-212.89999999999964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+C23+C67+C79</f>
        <v>92291.799999999974</v>
      </c>
      <c r="D22" s="133">
        <f>+D23+D67+D79</f>
        <v>90832.799999999988</v>
      </c>
      <c r="E22" s="133">
        <f t="shared" si="0"/>
        <v>-1458.9999999999854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SUM(C24,C27:C33,C37:C61,C65:C66)</f>
        <v>90632.799999999974</v>
      </c>
      <c r="D23" s="133">
        <f>SUM(D24,D27:D33,D37:D61,D65:D66)</f>
        <v>86829.9</v>
      </c>
      <c r="E23" s="133">
        <f t="shared" si="0"/>
        <v>-3802.8999999999796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61777.7</v>
      </c>
      <c r="D24" s="132">
        <f>+'Dramakan hosqer'!C37</f>
        <v>62938</v>
      </c>
      <c r="E24" s="132">
        <f t="shared" si="0"/>
        <v>1160.3000000000029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1880</v>
      </c>
      <c r="D25" s="356">
        <f>+'Dramakan hosqer'!C38</f>
        <v>1562.6000000000001</v>
      </c>
      <c r="E25" s="357">
        <f t="shared" si="0"/>
        <v>-317.39999999999986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3780.3</v>
      </c>
      <c r="E26" s="357">
        <f t="shared" si="0"/>
        <v>3780.3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16922.2</v>
      </c>
      <c r="D27" s="132">
        <f>+'Dramakan hosqer'!C40</f>
        <v>14214.000000000002</v>
      </c>
      <c r="E27" s="132">
        <f t="shared" si="0"/>
        <v>-2708.1999999999989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hidden="1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hidden="1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/>
      <c r="D29" s="132">
        <f>+'Dramakan hosqer'!C42</f>
        <v>0</v>
      </c>
      <c r="E29" s="132">
        <f t="shared" si="0"/>
        <v>0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hidden="1" customHeight="1">
      <c r="A30" s="34">
        <f t="shared" si="3"/>
        <v>5</v>
      </c>
      <c r="B30" s="223" t="str">
        <f>+'Dramakan hosqer'!B43</f>
        <v>Ջրմուղ-կոյուղու գծով</v>
      </c>
      <c r="C30" s="131"/>
      <c r="D30" s="132">
        <f>+'Dramakan hosqer'!C43</f>
        <v>0</v>
      </c>
      <c r="E30" s="132">
        <f t="shared" si="0"/>
        <v>0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v>3</v>
      </c>
      <c r="B31" s="223" t="str">
        <f>+'Dramakan hosqer'!B44</f>
        <v>Աղբահանության գծով</v>
      </c>
      <c r="C31" s="131">
        <v>85.4</v>
      </c>
      <c r="D31" s="132">
        <f>+'Dramakan hosqer'!C44</f>
        <v>89.6</v>
      </c>
      <c r="E31" s="132">
        <f t="shared" si="0"/>
        <v>4.1999999999999886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4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hidden="1" customHeight="1">
      <c r="A33" s="34">
        <f t="shared" si="3"/>
        <v>5</v>
      </c>
      <c r="B33" s="223" t="str">
        <f>+'Dramakan hosqer'!B46</f>
        <v>Կապի գծով, այդ թվում`</v>
      </c>
      <c r="C33" s="131">
        <f>SUM(C34:C36)</f>
        <v>0</v>
      </c>
      <c r="D33" s="132">
        <f>SUM(D34:D36)</f>
        <v>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hidden="1" customHeight="1">
      <c r="A34" s="353">
        <f t="shared" ref="A34:A36" si="4">+A33+0.1</f>
        <v>5.0999999999999996</v>
      </c>
      <c r="B34" s="354" t="str">
        <f>+'Dramakan hosqer'!B47</f>
        <v>բաժանորդային վճար</v>
      </c>
      <c r="C34" s="355"/>
      <c r="D34" s="356">
        <f>+'Dramakan hosqer'!C47</f>
        <v>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hidden="1" customHeight="1">
      <c r="A35" s="353">
        <f t="shared" si="4"/>
        <v>5.1999999999999993</v>
      </c>
      <c r="B35" s="354" t="str">
        <f>+'Dramakan hosqer'!B48</f>
        <v>րոպեավճար</v>
      </c>
      <c r="C35" s="355"/>
      <c r="D35" s="356">
        <f>+'Dramakan hosqer'!C48</f>
        <v>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hidden="1" customHeight="1">
      <c r="A36" s="353">
        <f t="shared" si="4"/>
        <v>5.2999999999999989</v>
      </c>
      <c r="B36" s="354" t="str">
        <f>+'Dramakan hosqer'!B49</f>
        <v>ինտերնետ կապ</v>
      </c>
      <c r="C36" s="355"/>
      <c r="D36" s="356">
        <f>+'Dramakan hosqer'!C49</f>
        <v>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6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4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0</v>
      </c>
      <c r="E38" s="132">
        <f t="shared" si="0"/>
        <v>-882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5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6</v>
      </c>
      <c r="B40" s="223" t="str">
        <f>+'Dramakan hosqer'!B53</f>
        <v>Փոքրարժեք կամ արագամաշ առարկաների գծով</v>
      </c>
      <c r="C40" s="131">
        <v>2680</v>
      </c>
      <c r="D40" s="132">
        <f>+'Dramakan hosqer'!C53</f>
        <v>1740</v>
      </c>
      <c r="E40" s="132">
        <f t="shared" si="0"/>
        <v>-940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7</v>
      </c>
      <c r="B41" s="223" t="str">
        <f>+'Dramakan hosqer'!B54</f>
        <v>Ուսումնական նյութերի գծով</v>
      </c>
      <c r="C41" s="131">
        <v>232</v>
      </c>
      <c r="D41" s="132">
        <f>+'Dramakan hosqer'!C54</f>
        <v>232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8</v>
      </c>
      <c r="B42" s="223" t="str">
        <f>+'Dramakan hosqer'!B55</f>
        <v>Դեղորայքի գծով</v>
      </c>
      <c r="C42" s="131">
        <v>35</v>
      </c>
      <c r="D42" s="132">
        <f>+'Dramakan hosqer'!C55</f>
        <v>12</v>
      </c>
      <c r="E42" s="132">
        <f t="shared" si="0"/>
        <v>-23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9</v>
      </c>
      <c r="B43" s="223" t="str">
        <f>+'Dramakan hosqer'!B56</f>
        <v>Բուժ.ծառայության գծով</v>
      </c>
      <c r="C43" s="131">
        <v>36</v>
      </c>
      <c r="D43" s="132">
        <f>+'Dramakan hosqer'!C56</f>
        <v>36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10</v>
      </c>
      <c r="B44" s="223" t="str">
        <f>+'Dramakan hosqer'!B57</f>
        <v>Ընթացիկ վերանորոգման գծով</v>
      </c>
      <c r="C44" s="131">
        <v>494</v>
      </c>
      <c r="D44" s="132">
        <f>+'Dramakan hosqer'!C57</f>
        <v>494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11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12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13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11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12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13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14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15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16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15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83.2</v>
      </c>
      <c r="E54" s="132">
        <f t="shared" si="0"/>
        <v>35.200000000000003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16</v>
      </c>
      <c r="B55" s="223" t="str">
        <f>+'Dramakan hosqer'!B68</f>
        <v>Ծառերի էտման գծով</v>
      </c>
      <c r="C55" s="131">
        <v>676</v>
      </c>
      <c r="D55" s="132">
        <f>+'Dramakan hosqer'!C68</f>
        <v>676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17</v>
      </c>
      <c r="B56" s="223" t="str">
        <f>+'Dramakan hosqer'!B69</f>
        <v>Արխիվացման գծով</v>
      </c>
      <c r="C56" s="131">
        <v>50</v>
      </c>
      <c r="D56" s="131">
        <f>+'Dramakan hosqer'!C69</f>
        <v>50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v>18</v>
      </c>
      <c r="B57" s="12" t="s">
        <v>333</v>
      </c>
      <c r="C57" s="131">
        <v>5785.4</v>
      </c>
      <c r="D57" s="131">
        <v>5482.9</v>
      </c>
      <c r="E57" s="131">
        <f t="shared" si="0"/>
        <v>-302.5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30.75" customHeight="1">
      <c r="A58" s="34">
        <v>19</v>
      </c>
      <c r="B58" s="223" t="str">
        <f>+'Dramakan hosqer'!B70</f>
        <v>Հանրային անվտանգության պաշտպանության ծառայությունների գծով</v>
      </c>
      <c r="C58" s="131">
        <v>116</v>
      </c>
      <c r="D58" s="131">
        <f>+'Dramakan hosqer'!C70</f>
        <v>0</v>
      </c>
      <c r="E58" s="131">
        <f t="shared" si="0"/>
        <v>-116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20</v>
      </c>
      <c r="B59" s="223" t="str">
        <f>+'Dramakan hosqer'!B72</f>
        <v>Դուրսգրվող գույքի վերագնահատման գծով</v>
      </c>
      <c r="C59" s="131">
        <v>100</v>
      </c>
      <c r="D59" s="132">
        <f>+'Dramakan hosqer'!C72</f>
        <v>100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21</v>
      </c>
      <c r="B60" s="223" t="str">
        <f>+'Dramakan hosqer'!B73</f>
        <v>Կրակմարիչների լիցքավորում</v>
      </c>
      <c r="C60" s="131">
        <v>50</v>
      </c>
      <c r="D60" s="132">
        <f>+'Dramakan hosqer'!C73</f>
        <v>0</v>
      </c>
      <c r="E60" s="132">
        <f>D60-C60</f>
        <v>-50</v>
      </c>
      <c r="F60" s="131"/>
      <c r="G60" s="52" t="s">
        <v>269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22</v>
      </c>
      <c r="B61" s="223" t="str">
        <f>+'Dramakan hosqer'!B74</f>
        <v>Հարկային պարտավորությունների գծով, այդ թվում՝</v>
      </c>
      <c r="C61" s="131">
        <f>SUM(C62:C64)</f>
        <v>20</v>
      </c>
      <c r="D61" s="132">
        <f>SUM(D62:D64)</f>
        <v>10</v>
      </c>
      <c r="E61" s="132">
        <f>D61-C61</f>
        <v>-10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61" customFormat="1" ht="18" hidden="1" customHeight="1">
      <c r="A62" s="353">
        <f>+A61+0.1</f>
        <v>22.1</v>
      </c>
      <c r="B62" s="354" t="str">
        <f>+'Dramakan hosqer'!B75</f>
        <v>շահութահարկի գծով</v>
      </c>
      <c r="C62" s="355"/>
      <c r="D62" s="356">
        <f>+'Dramakan hosqer'!C75</f>
        <v>0</v>
      </c>
      <c r="E62" s="357">
        <f>D62-C62</f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ref="A63" si="6">+A62+0.1</f>
        <v>22.200000000000003</v>
      </c>
      <c r="B63" s="354" t="str">
        <f>+'Dramakan hosqer'!B76</f>
        <v>ԱԱՀ-ի գծով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61" customFormat="1" ht="18" customHeight="1">
      <c r="A64" s="353">
        <v>22.1</v>
      </c>
      <c r="B64" s="354" t="str">
        <f>+'Dramakan hosqer'!B77</f>
        <v xml:space="preserve">չփոխհատուցվող հարկերի գծով </v>
      </c>
      <c r="C64" s="355">
        <v>20</v>
      </c>
      <c r="D64" s="356">
        <f>+'Dramakan hosqer'!C77</f>
        <v>10</v>
      </c>
      <c r="E64" s="357">
        <f t="shared" si="0"/>
        <v>-10</v>
      </c>
      <c r="F64" s="358"/>
      <c r="G64" s="359"/>
      <c r="H64" s="345"/>
      <c r="I64" s="345"/>
      <c r="J64" s="345"/>
      <c r="K64" s="345"/>
      <c r="L64" s="345"/>
      <c r="M64" s="345"/>
      <c r="N64" s="360"/>
      <c r="O64" s="360"/>
      <c r="P64" s="360"/>
      <c r="Q64" s="360"/>
      <c r="R64" s="360"/>
      <c r="S64" s="360"/>
      <c r="T64" s="360"/>
    </row>
    <row r="65" spans="1:20" s="32" customFormat="1" ht="18.75" customHeight="1">
      <c r="A65" s="34">
        <f>+A61+1</f>
        <v>23</v>
      </c>
      <c r="B65" s="223" t="str">
        <f>+'Dramakan hosqer'!B78</f>
        <v>Կրեդիտորական պարտքի մարման գծով</v>
      </c>
      <c r="C65" s="131">
        <v>132.69999999999999</v>
      </c>
      <c r="D65" s="132">
        <f>+'Dramakan hosqer'!C78</f>
        <v>161.80000000000001</v>
      </c>
      <c r="E65" s="132">
        <f t="shared" si="0"/>
        <v>29.100000000000023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hidden="1" customHeight="1">
      <c r="A66" s="34">
        <f>+A65+1</f>
        <v>24</v>
      </c>
      <c r="B66" s="223" t="str">
        <f>+'Dramakan hosqer'!B79</f>
        <v>Այլ արտահոսքերի գծով</v>
      </c>
      <c r="C66" s="131"/>
      <c r="D66" s="132">
        <f>+'Dramakan hosqer'!C79</f>
        <v>0</v>
      </c>
      <c r="E66" s="132">
        <f t="shared" si="0"/>
        <v>0</v>
      </c>
      <c r="F66" s="131"/>
      <c r="G66" s="52" t="s">
        <v>192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4" t="s">
        <v>57</v>
      </c>
      <c r="C67" s="128">
        <f>+C68+C75</f>
        <v>1550</v>
      </c>
      <c r="D67" s="133">
        <f>+D68+D75</f>
        <v>1550</v>
      </c>
      <c r="E67" s="133">
        <f t="shared" si="0"/>
        <v>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hosqer'!B81</f>
        <v>Հիմնական միջոցների ձեռքբերում, այդ թվում՝</v>
      </c>
      <c r="C68" s="131">
        <f>SUM(C69:C74)</f>
        <v>1550</v>
      </c>
      <c r="D68" s="132">
        <f>SUM(D69:D74)</f>
        <v>1550</v>
      </c>
      <c r="E68" s="132">
        <f t="shared" si="0"/>
        <v>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61" customFormat="1" ht="43.5" customHeight="1">
      <c r="A69" s="353">
        <f>+A68+0.1</f>
        <v>1.1000000000000001</v>
      </c>
      <c r="B69" s="354" t="str">
        <f>+'Dramakan hosqer'!B82</f>
        <v>գրասենյակային և տնտեսական գույք</v>
      </c>
      <c r="C69" s="355">
        <v>1060</v>
      </c>
      <c r="D69" s="356">
        <v>990</v>
      </c>
      <c r="E69" s="357">
        <f t="shared" ref="E69:E82" si="7">D69-C69</f>
        <v>-70</v>
      </c>
      <c r="F69" s="358" t="s">
        <v>338</v>
      </c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5.75" hidden="1" customHeight="1">
      <c r="A70" s="353">
        <f>+A69+0.1</f>
        <v>1.2000000000000002</v>
      </c>
      <c r="B70" s="354" t="str">
        <f>+'Dramakan hosqer'!B83</f>
        <v>համակարգչային սարքավորումներ / տեխնիկա</v>
      </c>
      <c r="C70" s="355"/>
      <c r="D70" s="356">
        <f>+'Dramakan hosqer'!C83</f>
        <v>0</v>
      </c>
      <c r="E70" s="357">
        <f>D70-C70</f>
        <v>0</v>
      </c>
      <c r="F70" s="358" t="s">
        <v>336</v>
      </c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28.5" customHeight="1">
      <c r="A71" s="353">
        <v>1.2</v>
      </c>
      <c r="B71" s="354" t="str">
        <f>+'Dramakan hosqer'!B84</f>
        <v>մեքենաներ և սարքավորումներ</v>
      </c>
      <c r="C71" s="355">
        <v>490</v>
      </c>
      <c r="D71" s="356">
        <v>560</v>
      </c>
      <c r="E71" s="357">
        <f t="shared" si="7"/>
        <v>70</v>
      </c>
      <c r="F71" s="358" t="s">
        <v>337</v>
      </c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ref="A72:A74" si="8">+A71+0.1</f>
        <v>1.3</v>
      </c>
      <c r="B72" s="354" t="str">
        <f>+'Dramakan hosqer'!B85</f>
        <v>սպորտային գույք</v>
      </c>
      <c r="C72" s="355"/>
      <c r="D72" s="356">
        <f>+'Dramakan hosqer'!C85</f>
        <v>0</v>
      </c>
      <c r="E72" s="357">
        <f t="shared" si="7"/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1.4000000000000001</v>
      </c>
      <c r="B73" s="354" t="str">
        <f>+'Dramakan hosqer'!B86</f>
        <v>գրականություն</v>
      </c>
      <c r="C73" s="355"/>
      <c r="D73" s="356">
        <f>+'Dramakan hosqer'!C86</f>
        <v>0</v>
      </c>
      <c r="E73" s="357">
        <f>D73-C73</f>
        <v>0</v>
      </c>
      <c r="F73" s="358"/>
      <c r="G73" s="359"/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61" customFormat="1" ht="18" hidden="1" customHeight="1">
      <c r="A74" s="353">
        <f t="shared" si="8"/>
        <v>1.5000000000000002</v>
      </c>
      <c r="B74" s="354">
        <f>+'Dramakan hosqer'!B87</f>
        <v>0</v>
      </c>
      <c r="C74" s="355"/>
      <c r="D74" s="356">
        <f>+'Dramakan hosqer'!C87</f>
        <v>0</v>
      </c>
      <c r="E74" s="357">
        <f>D74-C74</f>
        <v>0</v>
      </c>
      <c r="F74" s="358"/>
      <c r="G74" s="359" t="s">
        <v>119</v>
      </c>
      <c r="H74" s="345"/>
      <c r="I74" s="345"/>
      <c r="J74" s="345"/>
      <c r="K74" s="345"/>
      <c r="L74" s="345"/>
      <c r="M74" s="345"/>
      <c r="N74" s="360"/>
      <c r="O74" s="360"/>
      <c r="P74" s="360"/>
      <c r="Q74" s="360"/>
      <c r="R74" s="360"/>
      <c r="S74" s="360"/>
      <c r="T74" s="360"/>
    </row>
    <row r="75" spans="1:20" s="39" customFormat="1" ht="34.5" hidden="1">
      <c r="A75" s="38">
        <v>2</v>
      </c>
      <c r="B75" s="429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61" customFormat="1" ht="18" hidden="1" customHeight="1">
      <c r="A76" s="353">
        <f>+A75+0.1</f>
        <v>2.1</v>
      </c>
      <c r="B76" s="354" t="str">
        <f>+'Dramakan hosqer'!B89</f>
        <v>ամրացված գույքի (շենք)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2.2000000000000002</v>
      </c>
      <c r="B77" s="354" t="str">
        <f>+'Dramakan hosqer'!B90</f>
        <v>հիմնական միջոցի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61" customFormat="1" ht="7.5" hidden="1" customHeight="1">
      <c r="A78" s="353">
        <f>+A77+0.1</f>
        <v>2.3000000000000003</v>
      </c>
      <c r="B78" s="354" t="str">
        <f>+'Dramakan hosqer'!B91</f>
        <v>նախագծանախահաշվային փաստաթղթերի գծով</v>
      </c>
      <c r="C78" s="355"/>
      <c r="D78" s="356">
        <f>+'Dramakan hosqer'!C91</f>
        <v>0</v>
      </c>
      <c r="E78" s="357">
        <f t="shared" si="7"/>
        <v>0</v>
      </c>
      <c r="F78" s="358"/>
      <c r="G78" s="359"/>
      <c r="H78" s="345"/>
      <c r="I78" s="345"/>
      <c r="J78" s="345"/>
      <c r="K78" s="345"/>
      <c r="L78" s="345"/>
      <c r="M78" s="345"/>
      <c r="N78" s="360"/>
      <c r="O78" s="360"/>
      <c r="P78" s="360"/>
      <c r="Q78" s="360"/>
      <c r="R78" s="360"/>
      <c r="S78" s="360"/>
      <c r="T78" s="360"/>
    </row>
    <row r="79" spans="1:20" s="32" customFormat="1" ht="34.5">
      <c r="A79" s="79" t="s">
        <v>55</v>
      </c>
      <c r="B79" s="384" t="s">
        <v>139</v>
      </c>
      <c r="C79" s="128">
        <f>SUM(C80:C81)</f>
        <v>109</v>
      </c>
      <c r="D79" s="133">
        <f>SUM(D80:D81)</f>
        <v>2452.9</v>
      </c>
      <c r="E79" s="133">
        <f t="shared" si="7"/>
        <v>2343.9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>
        <v>1</v>
      </c>
      <c r="B80" s="174" t="str">
        <f>+'Dramakan hosqer'!B93</f>
        <v>Սննդի գծով</v>
      </c>
      <c r="C80" s="131">
        <v>109</v>
      </c>
      <c r="D80" s="132">
        <f>+'Dramakan hosqer'!C93</f>
        <v>2452.9</v>
      </c>
      <c r="E80" s="131">
        <f>D80-C80</f>
        <v>2343.9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4" t="s">
        <v>38</v>
      </c>
      <c r="C82" s="128">
        <f>C6+C7-C22</f>
        <v>3872.7000000000116</v>
      </c>
      <c r="D82" s="133">
        <f>D6+D7-D22</f>
        <v>1499.6999999999971</v>
      </c>
      <c r="E82" s="133">
        <f t="shared" si="7"/>
        <v>-2373.0000000000146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9" t="s">
        <v>2</v>
      </c>
      <c r="C84" s="87"/>
      <c r="D84" s="463" t="str">
        <f>+'Ekamut-caxs'!D78</f>
        <v>Արփենիկ Խաչատրյան</v>
      </c>
      <c r="E84" s="460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4"/>
      <c r="D85" s="462" t="s">
        <v>90</v>
      </c>
      <c r="E85" s="462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5" t="s">
        <v>6</v>
      </c>
      <c r="C86" s="87"/>
      <c r="D86" s="460" t="str">
        <f>+'Ekamut-caxs'!D80</f>
        <v>Հասմիկ Պողոսյան</v>
      </c>
      <c r="E86" s="460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62" t="s">
        <v>90</v>
      </c>
      <c r="E87" s="462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6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4" workbookViewId="0">
      <selection activeCell="G14" sqref="G1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4" t="s">
        <v>66</v>
      </c>
      <c r="B1" s="464"/>
      <c r="C1" s="464"/>
      <c r="D1" s="464"/>
      <c r="E1" s="46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5" t="str">
        <f>+'Ekamut-caxs'!A13:D13</f>
        <v xml:space="preserve">«Երևանի հ․154 մսուր-մանկապարտեզ» ՀՈԱԿ-ի </v>
      </c>
      <c r="B2" s="466"/>
      <c r="C2" s="466"/>
      <c r="D2" s="466"/>
      <c r="E2" s="46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7" t="s">
        <v>142</v>
      </c>
      <c r="B3" s="467"/>
      <c r="C3" s="467"/>
      <c r="D3" s="467"/>
      <c r="E3" s="46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8" t="s">
        <v>291</v>
      </c>
      <c r="B4" s="468"/>
      <c r="C4" s="468"/>
      <c r="D4" s="468"/>
      <c r="E4" s="46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9" t="s">
        <v>147</v>
      </c>
      <c r="B7" s="470"/>
      <c r="C7" s="47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155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83.1</v>
      </c>
      <c r="E16" s="21" t="s">
        <v>328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3.1</v>
      </c>
      <c r="E26" s="21" t="s">
        <v>328</v>
      </c>
    </row>
    <row r="27" spans="1:22">
      <c r="A27" s="99">
        <v>2.9</v>
      </c>
      <c r="B27" s="100" t="s">
        <v>162</v>
      </c>
      <c r="C27" s="99" t="s">
        <v>163</v>
      </c>
      <c r="D27" s="21">
        <v>68.8</v>
      </c>
      <c r="E27" s="21" t="s">
        <v>328</v>
      </c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9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>
        <v>9</v>
      </c>
      <c r="E31" s="21" t="s">
        <v>328</v>
      </c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164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9" t="s">
        <v>172</v>
      </c>
      <c r="B35" s="470"/>
      <c r="C35" s="47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81.400000000000006</v>
      </c>
      <c r="E43" s="21" t="s">
        <v>328</v>
      </c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4.5999999999999996</v>
      </c>
      <c r="E49" s="21" t="s">
        <v>328</v>
      </c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SUM(D55:D59)</f>
        <v>3724.6000000000004</v>
      </c>
      <c r="E54" s="21"/>
      <c r="F54" s="145">
        <f>SUM(D36:D53)</f>
        <v>86</v>
      </c>
      <c r="G54" s="145">
        <f>+D60-D54-F54</f>
        <v>0</v>
      </c>
    </row>
    <row r="55" spans="1:22" ht="34.5" customHeight="1">
      <c r="A55" s="99">
        <v>1.1000000000000001</v>
      </c>
      <c r="B55" s="129"/>
      <c r="C55" s="449" t="s">
        <v>329</v>
      </c>
      <c r="D55" s="104">
        <v>47.8</v>
      </c>
      <c r="E55" s="21" t="s">
        <v>328</v>
      </c>
      <c r="F55" s="75">
        <f>+F54+D57+D55</f>
        <v>161.80000000000001</v>
      </c>
    </row>
    <row r="56" spans="1:22" ht="21.75" customHeight="1">
      <c r="A56" s="99">
        <v>1.2</v>
      </c>
      <c r="B56" s="112"/>
      <c r="C56" s="130" t="s">
        <v>178</v>
      </c>
      <c r="D56" s="21">
        <v>3648.8</v>
      </c>
      <c r="E56" s="21" t="s">
        <v>328</v>
      </c>
    </row>
    <row r="57" spans="1:22" ht="30" customHeight="1">
      <c r="A57" s="99">
        <v>1.3</v>
      </c>
      <c r="B57" s="112"/>
      <c r="C57" s="99" t="s">
        <v>168</v>
      </c>
      <c r="D57" s="21">
        <v>28</v>
      </c>
      <c r="E57" s="21" t="s">
        <v>328</v>
      </c>
    </row>
    <row r="58" spans="1:22">
      <c r="A58" s="99">
        <v>1.4</v>
      </c>
      <c r="B58" s="101" t="s">
        <v>164</v>
      </c>
      <c r="C58" s="99" t="s">
        <v>170</v>
      </c>
      <c r="D58" s="21"/>
      <c r="E58" s="21"/>
    </row>
    <row r="59" spans="1:22">
      <c r="A59" s="99">
        <v>1.5</v>
      </c>
      <c r="B59" s="101" t="s">
        <v>164</v>
      </c>
      <c r="C59" s="99" t="s">
        <v>171</v>
      </c>
      <c r="D59" s="21"/>
      <c r="E59" s="21"/>
    </row>
    <row r="60" spans="1:22" s="84" customFormat="1" ht="17.25">
      <c r="A60" s="113"/>
      <c r="B60" s="108" t="s">
        <v>68</v>
      </c>
      <c r="C60" s="114"/>
      <c r="D60" s="115">
        <f>SUM(D36:D54)</f>
        <v>3810.6000000000004</v>
      </c>
      <c r="E60" s="116"/>
      <c r="F60" s="302">
        <f>+D60-D55</f>
        <v>3762.8</v>
      </c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</row>
    <row r="61" spans="1:22" ht="10.5" customHeight="1"/>
    <row r="62" spans="1:22" ht="39" customHeight="1">
      <c r="C62" s="117" t="s">
        <v>174</v>
      </c>
    </row>
    <row r="63" spans="1:22" ht="59.25" customHeight="1">
      <c r="A63" s="118">
        <v>1</v>
      </c>
      <c r="B63" s="119" t="s">
        <v>292</v>
      </c>
      <c r="C63" s="115">
        <v>4114.3999999999996</v>
      </c>
      <c r="D63" s="471" t="s">
        <v>175</v>
      </c>
      <c r="E63" s="472"/>
    </row>
    <row r="64" spans="1:22" ht="36.75" customHeight="1"/>
    <row r="65" spans="1:22" s="80" customFormat="1" ht="25.5" customHeight="1">
      <c r="A65" s="120"/>
      <c r="B65" s="200" t="s">
        <v>2</v>
      </c>
      <c r="C65" s="201"/>
      <c r="D65" s="473" t="str">
        <f>+'Ekamut-caxs'!D78</f>
        <v>Արփենիկ Խաչատրյան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2.75" customHeight="1">
      <c r="A66" s="120"/>
      <c r="B66" s="202"/>
      <c r="C66" s="203"/>
      <c r="D66" s="474" t="s">
        <v>90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22.5" customHeight="1">
      <c r="A67" s="120"/>
      <c r="B67" s="200" t="s">
        <v>6</v>
      </c>
      <c r="C67" s="201"/>
      <c r="D67" s="473" t="str">
        <f>+'Ekamut-caxs'!D80</f>
        <v>Հասմիկ Պողոսյան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3.5" customHeight="1">
      <c r="A68" s="120"/>
      <c r="B68" s="121"/>
      <c r="C68" s="120" t="s">
        <v>1</v>
      </c>
      <c r="D68" s="475" t="s">
        <v>90</v>
      </c>
      <c r="E68" s="475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" customHeight="1"/>
    <row r="74" spans="1:22" ht="33" customHeight="1"/>
    <row r="76" spans="1:22" s="122" customFormat="1" ht="36" customHeight="1"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</row>
    <row r="77" spans="1:22" ht="24" customHeight="1"/>
    <row r="78" spans="1:22" ht="0.75" hidden="1" customHeight="1"/>
    <row r="79" spans="1:22" s="80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3"/>
      <c r="B83" s="1"/>
      <c r="C83" s="1"/>
      <c r="D83" s="1"/>
      <c r="E83" s="1"/>
    </row>
    <row r="84" spans="1:5" s="10" customFormat="1" ht="24" customHeight="1">
      <c r="A84" s="73"/>
      <c r="B84" s="1"/>
      <c r="C84" s="1"/>
      <c r="D84" s="1"/>
      <c r="E84" s="1"/>
    </row>
    <row r="85" spans="1:5" s="10" customFormat="1">
      <c r="A85" s="73"/>
      <c r="B85" s="1"/>
      <c r="C85" s="1"/>
      <c r="D85" s="1"/>
      <c r="E85" s="1"/>
    </row>
    <row r="86" spans="1:5" s="10" customFormat="1" ht="24.75" customHeight="1">
      <c r="A86" s="73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25" zoomScale="85" zoomScaleSheetLayoutView="85" workbookViewId="0">
      <selection activeCell="G14" sqref="G1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8" t="s">
        <v>66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s="236" customFormat="1" ht="21.75" customHeight="1">
      <c r="A2" s="477" t="str">
        <f>+'Ekamut-caxs'!A13</f>
        <v xml:space="preserve">«Երևանի հ․154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</row>
    <row r="3" spans="1:13" s="236" customFormat="1" ht="21" customHeight="1">
      <c r="A3" s="477" t="s">
        <v>91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1" customHeight="1"/>
    <row r="5" spans="1:13" s="240" customFormat="1" ht="19.5" customHeight="1">
      <c r="A5" s="485" t="s">
        <v>112</v>
      </c>
      <c r="B5" s="485" t="s">
        <v>92</v>
      </c>
      <c r="C5" s="486" t="s">
        <v>93</v>
      </c>
      <c r="D5" s="486"/>
      <c r="E5" s="486"/>
      <c r="F5" s="486"/>
      <c r="G5" s="486" t="s">
        <v>94</v>
      </c>
      <c r="H5" s="486"/>
      <c r="I5" s="486"/>
      <c r="J5" s="486"/>
      <c r="K5" s="486" t="s">
        <v>132</v>
      </c>
      <c r="L5" s="486"/>
      <c r="M5" s="486"/>
    </row>
    <row r="6" spans="1:13" s="242" customFormat="1" ht="51" customHeight="1">
      <c r="A6" s="485"/>
      <c r="B6" s="485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/>
      <c r="D7" s="245"/>
      <c r="E7" s="247"/>
      <c r="F7" s="247">
        <f>IF((E7&lt;10000), E7*143.7, E7*107.1)</f>
        <v>0</v>
      </c>
      <c r="G7" s="438"/>
      <c r="H7" s="439"/>
      <c r="I7" s="246"/>
      <c r="J7" s="247"/>
      <c r="K7" s="246"/>
      <c r="L7" s="246"/>
      <c r="M7" s="247">
        <f t="shared" ref="M7:M18" si="0">+L7*200.47</f>
        <v>0</v>
      </c>
    </row>
    <row r="8" spans="1:13" ht="19.5" customHeight="1">
      <c r="A8" s="243">
        <v>2</v>
      </c>
      <c r="B8" s="244" t="s">
        <v>96</v>
      </c>
      <c r="C8" s="245"/>
      <c r="D8" s="245"/>
      <c r="E8" s="247"/>
      <c r="F8" s="247">
        <f t="shared" ref="F8:F18" si="1">IF((E8&lt;10000), E8*143.7, E8*107.1)</f>
        <v>0</v>
      </c>
      <c r="G8" s="438"/>
      <c r="H8" s="439"/>
      <c r="I8" s="246"/>
      <c r="J8" s="247"/>
      <c r="K8" s="246"/>
      <c r="L8" s="246"/>
      <c r="M8" s="247">
        <f t="shared" si="0"/>
        <v>0</v>
      </c>
    </row>
    <row r="9" spans="1:13" ht="19.5" customHeight="1">
      <c r="A9" s="243">
        <v>3</v>
      </c>
      <c r="B9" s="244" t="s">
        <v>97</v>
      </c>
      <c r="C9" s="245"/>
      <c r="D9" s="245"/>
      <c r="E9" s="247"/>
      <c r="F9" s="247">
        <f t="shared" si="1"/>
        <v>0</v>
      </c>
      <c r="G9" s="438"/>
      <c r="H9" s="439"/>
      <c r="I9" s="246"/>
      <c r="J9" s="247"/>
      <c r="K9" s="246"/>
      <c r="L9" s="246"/>
      <c r="M9" s="247">
        <f t="shared" si="0"/>
        <v>0</v>
      </c>
    </row>
    <row r="10" spans="1:13" ht="19.5" customHeight="1">
      <c r="A10" s="243">
        <v>4</v>
      </c>
      <c r="B10" s="244" t="s">
        <v>98</v>
      </c>
      <c r="C10" s="249"/>
      <c r="D10" s="249"/>
      <c r="E10" s="247"/>
      <c r="F10" s="247">
        <f t="shared" si="1"/>
        <v>0</v>
      </c>
      <c r="G10" s="438"/>
      <c r="H10" s="247"/>
      <c r="I10" s="246"/>
      <c r="J10" s="247"/>
      <c r="K10" s="246"/>
      <c r="L10" s="246"/>
      <c r="M10" s="247">
        <f t="shared" si="0"/>
        <v>0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1"/>
        <v>0</v>
      </c>
      <c r="G11" s="438"/>
      <c r="H11" s="247"/>
      <c r="I11" s="246"/>
      <c r="J11" s="247"/>
      <c r="K11" s="246"/>
      <c r="L11" s="246"/>
      <c r="M11" s="247">
        <f t="shared" si="0"/>
        <v>0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1"/>
        <v>0</v>
      </c>
      <c r="G12" s="438"/>
      <c r="H12" s="247"/>
      <c r="I12" s="246"/>
      <c r="J12" s="247"/>
      <c r="K12" s="246"/>
      <c r="L12" s="246"/>
      <c r="M12" s="247">
        <f t="shared" si="0"/>
        <v>0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8"/>
      <c r="H13" s="247"/>
      <c r="I13" s="246"/>
      <c r="J13" s="247"/>
      <c r="K13" s="246"/>
      <c r="L13" s="246"/>
      <c r="M13" s="247">
        <f>+L13*200.47</f>
        <v>0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8"/>
      <c r="H14" s="247"/>
      <c r="I14" s="246"/>
      <c r="J14" s="247"/>
      <c r="K14" s="246"/>
      <c r="L14" s="246"/>
      <c r="M14" s="247">
        <f t="shared" si="0"/>
        <v>0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8"/>
      <c r="H15" s="247"/>
      <c r="I15" s="246"/>
      <c r="J15" s="247"/>
      <c r="K15" s="246"/>
      <c r="L15" s="246"/>
      <c r="M15" s="247">
        <f t="shared" si="0"/>
        <v>0</v>
      </c>
    </row>
    <row r="16" spans="1:13" ht="19.5" customHeight="1">
      <c r="A16" s="243">
        <v>10</v>
      </c>
      <c r="B16" s="250" t="s">
        <v>104</v>
      </c>
      <c r="C16" s="249"/>
      <c r="D16" s="249"/>
      <c r="E16" s="247"/>
      <c r="F16" s="247">
        <f t="shared" si="1"/>
        <v>0</v>
      </c>
      <c r="G16" s="246"/>
      <c r="H16" s="247"/>
      <c r="I16" s="246"/>
      <c r="J16" s="247"/>
      <c r="K16" s="246"/>
      <c r="L16" s="246"/>
      <c r="M16" s="247">
        <f t="shared" si="0"/>
        <v>0</v>
      </c>
    </row>
    <row r="17" spans="1:13" ht="19.5" customHeight="1">
      <c r="A17" s="243">
        <v>11</v>
      </c>
      <c r="B17" s="250" t="s">
        <v>105</v>
      </c>
      <c r="C17" s="249"/>
      <c r="D17" s="249"/>
      <c r="E17" s="247">
        <f>+C7</f>
        <v>0</v>
      </c>
      <c r="F17" s="247">
        <f t="shared" si="1"/>
        <v>0</v>
      </c>
      <c r="G17" s="248"/>
      <c r="H17" s="249"/>
      <c r="I17" s="246">
        <f>+G7</f>
        <v>0</v>
      </c>
      <c r="J17" s="247">
        <f t="shared" ref="J17:J18" si="2">+I17*53.48</f>
        <v>0</v>
      </c>
      <c r="K17" s="246"/>
      <c r="L17" s="246">
        <f>+K7</f>
        <v>0</v>
      </c>
      <c r="M17" s="247">
        <f t="shared" si="0"/>
        <v>0</v>
      </c>
    </row>
    <row r="18" spans="1:13" ht="19.5" customHeight="1">
      <c r="A18" s="243">
        <v>12</v>
      </c>
      <c r="B18" s="250" t="s">
        <v>106</v>
      </c>
      <c r="C18" s="249"/>
      <c r="D18" s="249"/>
      <c r="E18" s="247">
        <f>+C18</f>
        <v>0</v>
      </c>
      <c r="F18" s="247">
        <f t="shared" si="1"/>
        <v>0</v>
      </c>
      <c r="G18" s="248"/>
      <c r="H18" s="249"/>
      <c r="I18" s="246">
        <f>+G18</f>
        <v>0</v>
      </c>
      <c r="J18" s="247">
        <f t="shared" si="2"/>
        <v>0</v>
      </c>
      <c r="K18" s="246"/>
      <c r="L18" s="246">
        <f>+K18</f>
        <v>0</v>
      </c>
      <c r="M18" s="247">
        <f t="shared" si="0"/>
        <v>0</v>
      </c>
    </row>
    <row r="19" spans="1:13" ht="32.25" customHeight="1">
      <c r="A19" s="252"/>
      <c r="B19" s="239" t="s">
        <v>88</v>
      </c>
      <c r="C19" s="253">
        <f t="shared" ref="C19:K19" si="3">SUM(C7:C18)</f>
        <v>0</v>
      </c>
      <c r="D19" s="254">
        <f t="shared" si="3"/>
        <v>0</v>
      </c>
      <c r="E19" s="253">
        <f t="shared" si="3"/>
        <v>0</v>
      </c>
      <c r="F19" s="254">
        <f>SUM(F7:F18)</f>
        <v>0</v>
      </c>
      <c r="G19" s="253">
        <f>SUM(G7:G18)</f>
        <v>0</v>
      </c>
      <c r="H19" s="254">
        <f>SUM(H7:H18)</f>
        <v>0</v>
      </c>
      <c r="I19" s="253">
        <f>SUM(I7:I18)</f>
        <v>0</v>
      </c>
      <c r="J19" s="254">
        <f>SUM(J7:J18)</f>
        <v>0</v>
      </c>
      <c r="K19" s="253">
        <f t="shared" si="3"/>
        <v>0</v>
      </c>
      <c r="L19" s="253">
        <f>SUM(L7:L18)</f>
        <v>0</v>
      </c>
      <c r="M19" s="254">
        <f>SUM(M7:M18)</f>
        <v>0</v>
      </c>
    </row>
    <row r="20" spans="1:13" ht="21.75" customHeight="1">
      <c r="B20" s="255"/>
      <c r="C20" s="256"/>
      <c r="D20" s="257"/>
      <c r="E20" s="256"/>
      <c r="F20" s="257">
        <f>ROUND(F19/1000,1)</f>
        <v>0</v>
      </c>
      <c r="G20" s="256"/>
      <c r="H20" s="257"/>
      <c r="I20" s="256"/>
      <c r="J20" s="257">
        <f>ROUND(J19/1000,1)</f>
        <v>0</v>
      </c>
      <c r="K20" s="256"/>
      <c r="L20" s="256"/>
      <c r="M20" s="257">
        <f>ROUND(M19/1000,1)</f>
        <v>0</v>
      </c>
    </row>
    <row r="21" spans="1:13" ht="33.75" customHeight="1" thickBot="1">
      <c r="B21" s="481" t="s">
        <v>228</v>
      </c>
      <c r="C21" s="481"/>
      <c r="D21" s="481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0</v>
      </c>
      <c r="G27" s="287" t="s">
        <v>229</v>
      </c>
      <c r="H27" s="285" t="s">
        <v>229</v>
      </c>
      <c r="I27" s="285" t="s">
        <v>229</v>
      </c>
      <c r="J27" s="286">
        <f>J20-J26</f>
        <v>0</v>
      </c>
      <c r="K27" s="287" t="s">
        <v>229</v>
      </c>
      <c r="L27" s="285" t="s">
        <v>229</v>
      </c>
      <c r="M27" s="288">
        <f>M20-M26</f>
        <v>0</v>
      </c>
    </row>
    <row r="28" spans="1:13" s="236" customFormat="1" ht="25.5" customHeight="1" thickBot="1">
      <c r="B28" s="483" t="s">
        <v>327</v>
      </c>
      <c r="C28" s="483"/>
      <c r="D28" s="483"/>
      <c r="E28" s="483"/>
      <c r="F28" s="483"/>
      <c r="G28" s="483"/>
      <c r="H28" s="483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484"/>
      <c r="C29" s="484"/>
      <c r="D29" s="484"/>
      <c r="E29" s="484"/>
      <c r="F29" s="484"/>
      <c r="G29" s="484"/>
      <c r="H29" s="484"/>
      <c r="M29" s="257"/>
    </row>
    <row r="30" spans="1:13" s="255" customFormat="1" ht="34.5" customHeight="1">
      <c r="B30" s="237"/>
      <c r="C30" s="477" t="s">
        <v>2</v>
      </c>
      <c r="D30" s="477"/>
      <c r="E30" s="237"/>
      <c r="F30" s="237"/>
      <c r="G30" s="482"/>
      <c r="H30" s="482"/>
      <c r="I30" s="292"/>
      <c r="J30" s="479" t="str">
        <f>+'Ekamut-caxs'!D78</f>
        <v>Արփենիկ Խաչատրյան</v>
      </c>
      <c r="K30" s="479"/>
      <c r="M30" s="259"/>
    </row>
    <row r="31" spans="1:13" s="236" customFormat="1">
      <c r="C31" s="293"/>
      <c r="D31" s="293"/>
      <c r="E31" s="294"/>
      <c r="F31" s="294"/>
      <c r="G31" s="480" t="s">
        <v>89</v>
      </c>
      <c r="H31" s="480"/>
      <c r="I31" s="295"/>
      <c r="J31" s="480" t="s">
        <v>107</v>
      </c>
      <c r="K31" s="480"/>
    </row>
    <row r="32" spans="1:13" s="255" customFormat="1" ht="23.25" customHeight="1">
      <c r="B32" s="237"/>
      <c r="C32" s="296" t="s">
        <v>6</v>
      </c>
      <c r="D32" s="296"/>
      <c r="E32" s="237"/>
      <c r="F32" s="237"/>
      <c r="G32" s="479"/>
      <c r="H32" s="479"/>
      <c r="I32" s="297"/>
      <c r="J32" s="479" t="str">
        <f>+'Ekamut-caxs'!D80</f>
        <v>Հասմիկ Պողոսյան</v>
      </c>
      <c r="K32" s="479"/>
    </row>
    <row r="33" spans="3:13" s="236" customFormat="1">
      <c r="C33" s="258"/>
      <c r="D33" s="258"/>
      <c r="G33" s="480" t="s">
        <v>89</v>
      </c>
      <c r="H33" s="480"/>
      <c r="I33" s="295"/>
      <c r="J33" s="480" t="s">
        <v>107</v>
      </c>
      <c r="K33" s="480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76" t="s">
        <v>203</v>
      </c>
      <c r="J36" s="476"/>
      <c r="K36" s="301"/>
      <c r="L36" s="476" t="s">
        <v>232</v>
      </c>
      <c r="M36" s="476"/>
    </row>
    <row r="37" spans="3:13">
      <c r="C37" s="299"/>
      <c r="D37" s="299"/>
      <c r="E37" s="476" t="s">
        <v>202</v>
      </c>
      <c r="F37" s="476"/>
      <c r="I37" s="476"/>
      <c r="J37" s="476"/>
      <c r="K37" s="301"/>
      <c r="L37" s="476"/>
      <c r="M37" s="476"/>
    </row>
    <row r="38" spans="3:13">
      <c r="C38" s="299"/>
      <c r="D38" s="299"/>
      <c r="E38" s="476"/>
      <c r="F38" s="476"/>
    </row>
  </sheetData>
  <mergeCells count="22">
    <mergeCell ref="A5:A6"/>
    <mergeCell ref="B5:B6"/>
    <mergeCell ref="C5:F5"/>
    <mergeCell ref="G5:J5"/>
    <mergeCell ref="J31:K31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B28:H29"/>
  </mergeCells>
  <pageMargins left="0.2" right="0.19" top="0.19" bottom="0.18" header="0.11" footer="0.11"/>
  <pageSetup paperSize="9" scale="72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G14" sqref="G1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4" t="str">
        <f>+'Ekamut-caxs'!A13</f>
        <v xml:space="preserve">«Երևանի հ․154 մսուր-մանկապարտեզ» ՀՈԱԿ-ի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17" ht="17.25">
      <c r="A3" s="467" t="s">
        <v>293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184"/>
      <c r="P3" s="184"/>
      <c r="Q3" s="184"/>
    </row>
    <row r="4" spans="1:17" ht="16.5">
      <c r="N4" s="196" t="s">
        <v>0</v>
      </c>
    </row>
    <row r="5" spans="1:17" ht="13.5" customHeight="1">
      <c r="A5" s="493" t="s">
        <v>140</v>
      </c>
      <c r="B5" s="493" t="s">
        <v>67</v>
      </c>
      <c r="C5" s="342"/>
      <c r="D5" s="494" t="s">
        <v>261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141</v>
      </c>
    </row>
    <row r="6" spans="1:17" ht="106.5" customHeight="1">
      <c r="A6" s="493"/>
      <c r="B6" s="493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334</v>
      </c>
      <c r="M6" s="103" t="s">
        <v>260</v>
      </c>
      <c r="N6" s="492"/>
    </row>
    <row r="7" spans="1:17" ht="27.75" customHeight="1">
      <c r="A7" s="147">
        <v>1</v>
      </c>
      <c r="B7" s="176" t="s">
        <v>188</v>
      </c>
      <c r="C7" s="177">
        <v>49208.048999999999</v>
      </c>
      <c r="D7" s="177">
        <v>9450.6880000000001</v>
      </c>
      <c r="E7" s="177"/>
      <c r="F7" s="177">
        <f>IF(E7&gt;0,C16, 0)</f>
        <v>0</v>
      </c>
      <c r="G7" s="177">
        <v>124</v>
      </c>
      <c r="H7" s="228">
        <v>215</v>
      </c>
      <c r="I7" s="177"/>
      <c r="J7" s="228">
        <v>160</v>
      </c>
      <c r="K7" s="177"/>
      <c r="L7" s="177">
        <v>3780.3</v>
      </c>
      <c r="M7" s="177"/>
      <c r="N7" s="178">
        <f>ROUND(SUM(C7:M7),1)</f>
        <v>62938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62938</v>
      </c>
    </row>
    <row r="10" spans="1:17" s="149" customFormat="1" ht="18.75" customHeight="1">
      <c r="B10" s="235">
        <v>4725.3440000000001</v>
      </c>
      <c r="C10" s="151">
        <f>+B10*2</f>
        <v>9450.6880000000001</v>
      </c>
      <c r="D10" s="151"/>
      <c r="E10" s="152"/>
      <c r="F10" s="152"/>
      <c r="G10" s="152"/>
      <c r="H10" s="234">
        <v>6</v>
      </c>
      <c r="I10" s="153"/>
      <c r="J10" s="154"/>
      <c r="K10" s="153"/>
      <c r="L10" s="153">
        <v>4725.3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9"/>
      <c r="L11" s="499"/>
      <c r="M11" s="499"/>
      <c r="N11" s="160"/>
    </row>
    <row r="12" spans="1:17" s="149" customFormat="1" ht="69" customHeight="1">
      <c r="B12" s="489" t="s">
        <v>196</v>
      </c>
      <c r="C12" s="490"/>
      <c r="D12" s="159"/>
      <c r="G12" s="123"/>
      <c r="H12" s="123"/>
      <c r="I12" s="489" t="s">
        <v>197</v>
      </c>
      <c r="J12" s="490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7"/>
      <c r="E18" s="487"/>
      <c r="F18" s="206"/>
      <c r="G18" s="206"/>
      <c r="H18" s="497" t="str">
        <f>+'Ekamut-caxs'!D78</f>
        <v>Արփենիկ Խաչատրյան</v>
      </c>
      <c r="I18" s="497"/>
      <c r="J18" s="497"/>
      <c r="K18" s="169"/>
      <c r="L18" s="169"/>
    </row>
    <row r="19" spans="2:12" s="170" customFormat="1" ht="17.25" customHeight="1">
      <c r="B19" s="207"/>
      <c r="C19" s="208"/>
      <c r="D19" s="488" t="s">
        <v>89</v>
      </c>
      <c r="E19" s="488"/>
      <c r="F19" s="209"/>
      <c r="G19" s="210"/>
      <c r="H19" s="498" t="s">
        <v>90</v>
      </c>
      <c r="I19" s="498"/>
      <c r="J19" s="498"/>
      <c r="K19" s="171"/>
      <c r="L19" s="171"/>
    </row>
    <row r="20" spans="2:12" s="168" customFormat="1" ht="24.75" customHeight="1">
      <c r="B20" s="211" t="s">
        <v>6</v>
      </c>
      <c r="C20" s="205"/>
      <c r="D20" s="487"/>
      <c r="E20" s="487"/>
      <c r="F20" s="212"/>
      <c r="G20" s="212"/>
      <c r="H20" s="497" t="str">
        <f>+'Ekamut-caxs'!D80</f>
        <v>Հասմիկ Պողոսյան</v>
      </c>
      <c r="I20" s="497"/>
      <c r="J20" s="497"/>
      <c r="K20" s="169"/>
      <c r="L20" s="169"/>
    </row>
    <row r="21" spans="2:12" s="170" customFormat="1" ht="18.75" customHeight="1">
      <c r="B21" s="208"/>
      <c r="C21" s="208"/>
      <c r="D21" s="488" t="s">
        <v>89</v>
      </c>
      <c r="E21" s="488"/>
      <c r="F21" s="209"/>
      <c r="G21" s="210"/>
      <c r="H21" s="498" t="s">
        <v>90</v>
      </c>
      <c r="I21" s="498"/>
      <c r="J21" s="498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G14" sqref="G1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3" t="s">
        <v>66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հ․154 մսուր-մանկապարտեզ» ՀՈԱԿ-ի </v>
      </c>
      <c r="B2" s="504"/>
      <c r="C2" s="504"/>
      <c r="D2" s="504"/>
    </row>
    <row r="3" spans="1:4" ht="39.75" customHeight="1">
      <c r="A3" s="504" t="s">
        <v>297</v>
      </c>
      <c r="B3" s="504"/>
      <c r="C3" s="504"/>
      <c r="D3" s="504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318</v>
      </c>
      <c r="C13" s="306">
        <f>SUM(C14:C18)</f>
        <v>2</v>
      </c>
      <c r="D13" s="306">
        <f>SUM(D14:D18)</f>
        <v>58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29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29</v>
      </c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2</v>
      </c>
      <c r="D25" s="306">
        <f>SUM(D26:D30)</f>
        <v>63</v>
      </c>
    </row>
    <row r="26" spans="1:4" ht="16.5" customHeight="1">
      <c r="A26" s="308">
        <v>4.0999999999999996</v>
      </c>
      <c r="B26" s="309" t="s">
        <v>279</v>
      </c>
      <c r="C26" s="308">
        <v>1</v>
      </c>
      <c r="D26" s="308">
        <v>32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31</v>
      </c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6</v>
      </c>
      <c r="D31" s="306">
        <f>D7+D13+D19+D25</f>
        <v>181</v>
      </c>
    </row>
    <row r="34" spans="2:4" ht="17.25">
      <c r="B34" s="396" t="s">
        <v>2</v>
      </c>
      <c r="C34" s="500" t="str">
        <f>+'Ekamut-caxs'!D78</f>
        <v>Արփենիկ Խաչատրյան</v>
      </c>
      <c r="D34" s="500"/>
    </row>
    <row r="35" spans="2:4" ht="15.75" customHeight="1">
      <c r="B35" s="397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+'Ekamut-caxs'!D80</f>
        <v>Հասմիկ Պողոսյան</v>
      </c>
      <c r="D36" s="500"/>
    </row>
    <row r="37" spans="2:4">
      <c r="C37" s="502" t="s">
        <v>5</v>
      </c>
      <c r="D37" s="502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6" workbookViewId="0">
      <selection activeCell="G14" sqref="G1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5.28515625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4" t="s">
        <v>66</v>
      </c>
      <c r="B1" s="464"/>
      <c r="C1" s="464"/>
      <c r="D1" s="464"/>
      <c r="E1" s="464"/>
    </row>
    <row r="2" spans="1:13" ht="23.25" customHeight="1">
      <c r="A2" s="467" t="str">
        <f>+'Ekamut-caxs'!A13</f>
        <v xml:space="preserve">«Երևանի հ․154 մսուր-մանկապարտեզ» ՀՈԱԿ-ի </v>
      </c>
      <c r="B2" s="467"/>
      <c r="C2" s="467"/>
      <c r="D2" s="467"/>
      <c r="E2" s="467"/>
    </row>
    <row r="3" spans="1:13" ht="28.5" customHeight="1">
      <c r="A3" s="467" t="s">
        <v>257</v>
      </c>
      <c r="B3" s="467"/>
      <c r="C3" s="467"/>
      <c r="D3" s="467"/>
      <c r="E3" s="467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259</v>
      </c>
      <c r="C8" s="127">
        <v>56936.800000000003</v>
      </c>
      <c r="D8" s="127">
        <v>1968</v>
      </c>
      <c r="E8" s="127">
        <v>11605.761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7019.8</v>
      </c>
      <c r="D9" s="127">
        <v>306</v>
      </c>
      <c r="E9" s="127">
        <v>1412.2059999999999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>
        <v>65</v>
      </c>
      <c r="E10" s="408">
        <f>+M10</f>
        <v>1737.6</v>
      </c>
      <c r="F10" s="324">
        <v>11</v>
      </c>
      <c r="G10" s="325">
        <v>181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1737.6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>
        <v>65</v>
      </c>
      <c r="E11" s="408">
        <f>+M11</f>
        <v>1911.36</v>
      </c>
      <c r="F11" s="324">
        <v>12</v>
      </c>
      <c r="G11" s="330">
        <v>181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1911.36</v>
      </c>
    </row>
    <row r="12" spans="1:13" s="80" customFormat="1" ht="31.5" customHeight="1">
      <c r="A12" s="118"/>
      <c r="B12" s="333" t="s">
        <v>252</v>
      </c>
      <c r="C12" s="334">
        <f>ROUND(SUM(C8:C11),1)</f>
        <v>63956.6</v>
      </c>
      <c r="D12" s="334">
        <f>ROUND(SUM(D8:D11),1)</f>
        <v>2404</v>
      </c>
      <c r="E12" s="334">
        <f>ROUND(SUM(E8:E11),1)</f>
        <v>16666.900000000001</v>
      </c>
      <c r="F12" s="80">
        <v>78276.399999999994</v>
      </c>
    </row>
    <row r="14" spans="1:13" ht="51" customHeight="1">
      <c r="B14" s="507" t="s">
        <v>253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+'Ekamut-caxs'!D78</f>
        <v>Արփենիկ Խաչատրյան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5" t="str">
        <f>+'Ekamut-caxs'!D80</f>
        <v>Հասմիկ Պողոսյան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G14" sqref="G1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66</v>
      </c>
      <c r="B1" s="510"/>
      <c r="C1" s="510"/>
      <c r="D1" s="510"/>
      <c r="E1" s="510"/>
      <c r="F1" s="510"/>
    </row>
    <row r="2" spans="1:6" ht="23.25" customHeight="1">
      <c r="A2" s="465" t="str">
        <f>+'Ekamut-caxs'!A13</f>
        <v xml:space="preserve">«Երևանի հ․154 մսուր-մանկապարտեզ» ՀՈԱԿ-ի </v>
      </c>
      <c r="B2" s="465"/>
      <c r="C2" s="465"/>
      <c r="D2" s="465"/>
      <c r="E2" s="465"/>
      <c r="F2" s="465"/>
    </row>
    <row r="3" spans="1:6" ht="40.5" customHeight="1">
      <c r="A3" s="465" t="s">
        <v>299</v>
      </c>
      <c r="B3" s="465"/>
      <c r="C3" s="465"/>
      <c r="D3" s="465"/>
      <c r="E3" s="465"/>
      <c r="F3" s="465"/>
    </row>
    <row r="5" spans="1:6">
      <c r="F5" s="398" t="s">
        <v>135</v>
      </c>
    </row>
    <row r="6" spans="1:6" ht="73.5" customHeight="1">
      <c r="A6" s="399" t="s">
        <v>3</v>
      </c>
      <c r="B6" s="399" t="s">
        <v>310</v>
      </c>
      <c r="C6" s="399" t="s">
        <v>284</v>
      </c>
      <c r="D6" s="399" t="s">
        <v>285</v>
      </c>
      <c r="E6" s="443" t="s">
        <v>286</v>
      </c>
      <c r="F6" s="399" t="s">
        <v>308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7">
        <v>5</v>
      </c>
      <c r="F7" s="400">
        <v>6</v>
      </c>
    </row>
    <row r="8" spans="1:6" ht="15.75" customHeight="1">
      <c r="A8" s="400"/>
      <c r="B8" s="441" t="s">
        <v>311</v>
      </c>
      <c r="C8" s="400"/>
      <c r="D8" s="400"/>
      <c r="E8" s="444">
        <f>SUBTOTAL(9,E9:E13)</f>
        <v>0</v>
      </c>
      <c r="F8" s="400"/>
    </row>
    <row r="9" spans="1:6">
      <c r="A9" s="401">
        <v>1</v>
      </c>
      <c r="B9" s="402" t="s">
        <v>283</v>
      </c>
      <c r="C9" s="127" t="s">
        <v>229</v>
      </c>
      <c r="D9" s="127" t="s">
        <v>229</v>
      </c>
      <c r="E9" s="445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5"/>
      <c r="F10" s="127"/>
    </row>
    <row r="11" spans="1:6">
      <c r="A11" s="401">
        <f t="shared" si="0"/>
        <v>3</v>
      </c>
      <c r="B11" s="402"/>
      <c r="C11" s="127"/>
      <c r="D11" s="127"/>
      <c r="E11" s="445"/>
      <c r="F11" s="127"/>
    </row>
    <row r="12" spans="1:6">
      <c r="A12" s="401">
        <f t="shared" si="0"/>
        <v>4</v>
      </c>
      <c r="B12" s="402"/>
      <c r="C12" s="127"/>
      <c r="D12" s="127"/>
      <c r="E12" s="445"/>
      <c r="F12" s="127"/>
    </row>
    <row r="13" spans="1:6">
      <c r="A13" s="401">
        <f t="shared" si="0"/>
        <v>5</v>
      </c>
      <c r="B13" s="402"/>
      <c r="C13" s="127"/>
      <c r="D13" s="127"/>
      <c r="E13" s="445"/>
      <c r="F13" s="127"/>
    </row>
    <row r="14" spans="1:6" ht="37.5" customHeight="1">
      <c r="A14" s="400"/>
      <c r="B14" s="441" t="s">
        <v>313</v>
      </c>
      <c r="C14" s="400"/>
      <c r="D14" s="400"/>
      <c r="E14" s="444">
        <f>SUBTOTAL(9,E15:E19)</f>
        <v>0</v>
      </c>
      <c r="F14" s="400"/>
    </row>
    <row r="15" spans="1:6" ht="31.5" customHeight="1">
      <c r="A15" s="401">
        <v>1</v>
      </c>
      <c r="B15" s="402" t="s">
        <v>314</v>
      </c>
      <c r="C15" s="127" t="s">
        <v>229</v>
      </c>
      <c r="D15" s="127" t="s">
        <v>229</v>
      </c>
      <c r="E15" s="445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5"/>
      <c r="F16" s="127"/>
    </row>
    <row r="17" spans="1:6">
      <c r="A17" s="401">
        <f t="shared" si="1"/>
        <v>3</v>
      </c>
      <c r="B17" s="402"/>
      <c r="C17" s="127"/>
      <c r="D17" s="127"/>
      <c r="E17" s="445"/>
      <c r="F17" s="127"/>
    </row>
    <row r="18" spans="1:6">
      <c r="A18" s="401">
        <f t="shared" si="1"/>
        <v>4</v>
      </c>
      <c r="B18" s="402"/>
      <c r="C18" s="127"/>
      <c r="D18" s="127"/>
      <c r="E18" s="445"/>
      <c r="F18" s="127"/>
    </row>
    <row r="19" spans="1:6">
      <c r="A19" s="401">
        <f t="shared" si="1"/>
        <v>5</v>
      </c>
      <c r="B19" s="402"/>
      <c r="C19" s="127"/>
      <c r="D19" s="127"/>
      <c r="E19" s="445"/>
      <c r="F19" s="127"/>
    </row>
    <row r="20" spans="1:6" ht="14.25">
      <c r="A20" s="401"/>
      <c r="B20" s="441" t="s">
        <v>312</v>
      </c>
      <c r="C20" s="127"/>
      <c r="D20" s="127"/>
      <c r="E20" s="444">
        <f>SUBTOTAL(9,E21:E37)</f>
        <v>0</v>
      </c>
      <c r="F20" s="127"/>
    </row>
    <row r="21" spans="1:6">
      <c r="A21" s="401">
        <v>1</v>
      </c>
      <c r="B21" s="402"/>
      <c r="C21" s="440"/>
      <c r="D21" s="440"/>
      <c r="E21" s="445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40"/>
      <c r="D22" s="440"/>
      <c r="E22" s="445">
        <f t="shared" si="2"/>
        <v>0</v>
      </c>
      <c r="F22" s="127"/>
    </row>
    <row r="23" spans="1:6">
      <c r="A23" s="401">
        <f t="shared" si="3"/>
        <v>3</v>
      </c>
      <c r="B23" s="402"/>
      <c r="C23" s="440"/>
      <c r="D23" s="440"/>
      <c r="E23" s="445">
        <f t="shared" si="2"/>
        <v>0</v>
      </c>
      <c r="F23" s="127"/>
    </row>
    <row r="24" spans="1:6">
      <c r="A24" s="401">
        <f t="shared" si="3"/>
        <v>4</v>
      </c>
      <c r="B24" s="402"/>
      <c r="C24" s="440"/>
      <c r="D24" s="440"/>
      <c r="E24" s="445">
        <f t="shared" si="2"/>
        <v>0</v>
      </c>
      <c r="F24" s="127"/>
    </row>
    <row r="25" spans="1:6">
      <c r="A25" s="401">
        <f t="shared" si="3"/>
        <v>5</v>
      </c>
      <c r="B25" s="402"/>
      <c r="C25" s="440"/>
      <c r="D25" s="440"/>
      <c r="E25" s="445"/>
      <c r="F25" s="127"/>
    </row>
    <row r="26" spans="1:6">
      <c r="A26" s="401">
        <f t="shared" si="3"/>
        <v>6</v>
      </c>
      <c r="B26" s="402"/>
      <c r="C26" s="440"/>
      <c r="D26" s="440"/>
      <c r="E26" s="445"/>
      <c r="F26" s="127"/>
    </row>
    <row r="27" spans="1:6">
      <c r="A27" s="401">
        <f t="shared" si="3"/>
        <v>7</v>
      </c>
      <c r="B27" s="402"/>
      <c r="C27" s="440"/>
      <c r="D27" s="440"/>
      <c r="E27" s="445"/>
      <c r="F27" s="127"/>
    </row>
    <row r="28" spans="1:6">
      <c r="A28" s="401">
        <f t="shared" si="3"/>
        <v>8</v>
      </c>
      <c r="B28" s="402"/>
      <c r="C28" s="440"/>
      <c r="D28" s="440"/>
      <c r="E28" s="445"/>
      <c r="F28" s="127"/>
    </row>
    <row r="29" spans="1:6">
      <c r="A29" s="401">
        <f t="shared" si="3"/>
        <v>9</v>
      </c>
      <c r="B29" s="402"/>
      <c r="C29" s="440"/>
      <c r="D29" s="440"/>
      <c r="E29" s="445"/>
      <c r="F29" s="127"/>
    </row>
    <row r="30" spans="1:6">
      <c r="A30" s="401">
        <f t="shared" si="3"/>
        <v>10</v>
      </c>
      <c r="B30" s="402"/>
      <c r="C30" s="440"/>
      <c r="D30" s="440"/>
      <c r="E30" s="445"/>
      <c r="F30" s="127"/>
    </row>
    <row r="31" spans="1:6">
      <c r="A31" s="401">
        <f t="shared" si="3"/>
        <v>11</v>
      </c>
      <c r="B31" s="402"/>
      <c r="C31" s="440"/>
      <c r="D31" s="440"/>
      <c r="E31" s="445"/>
      <c r="F31" s="127"/>
    </row>
    <row r="32" spans="1:6">
      <c r="A32" s="401">
        <f t="shared" si="3"/>
        <v>12</v>
      </c>
      <c r="B32" s="402"/>
      <c r="C32" s="440"/>
      <c r="D32" s="440"/>
      <c r="E32" s="445"/>
      <c r="F32" s="127"/>
    </row>
    <row r="33" spans="1:6">
      <c r="A33" s="401">
        <f t="shared" si="3"/>
        <v>13</v>
      </c>
      <c r="B33" s="402"/>
      <c r="C33" s="440"/>
      <c r="D33" s="440"/>
      <c r="E33" s="445"/>
      <c r="F33" s="127"/>
    </row>
    <row r="34" spans="1:6">
      <c r="A34" s="401">
        <f t="shared" si="3"/>
        <v>14</v>
      </c>
      <c r="B34" s="402"/>
      <c r="C34" s="440"/>
      <c r="D34" s="440"/>
      <c r="E34" s="445"/>
      <c r="F34" s="127"/>
    </row>
    <row r="35" spans="1:6">
      <c r="A35" s="401">
        <f t="shared" si="3"/>
        <v>15</v>
      </c>
      <c r="B35" s="402"/>
      <c r="C35" s="440"/>
      <c r="D35" s="440"/>
      <c r="E35" s="445"/>
      <c r="F35" s="127"/>
    </row>
    <row r="36" spans="1:6">
      <c r="A36" s="401">
        <f t="shared" si="3"/>
        <v>16</v>
      </c>
      <c r="B36" s="402"/>
      <c r="C36" s="440"/>
      <c r="D36" s="440"/>
      <c r="E36" s="445"/>
      <c r="F36" s="127"/>
    </row>
    <row r="37" spans="1:6">
      <c r="A37" s="401">
        <f t="shared" si="3"/>
        <v>17</v>
      </c>
      <c r="B37" s="402"/>
      <c r="C37" s="440"/>
      <c r="D37" s="440"/>
      <c r="E37" s="445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4">
        <f>SUBTOTAL(9,E8:E37)</f>
        <v>0</v>
      </c>
      <c r="F38" s="419"/>
    </row>
    <row r="40" spans="1:6" ht="33.75" customHeight="1">
      <c r="A40" s="401"/>
      <c r="B40" s="402" t="s">
        <v>300</v>
      </c>
      <c r="C40" s="511"/>
      <c r="D40" s="512"/>
      <c r="E40" s="512"/>
      <c r="F40" s="513"/>
    </row>
    <row r="41" spans="1:6" ht="33.75" customHeight="1">
      <c r="A41" s="401"/>
      <c r="B41" s="402" t="s">
        <v>309</v>
      </c>
      <c r="C41" s="511"/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+'Ekamut-caxs'!D78</f>
        <v>Արփենիկ Խաչատրյան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5"/>
      <c r="E45" s="446"/>
      <c r="F45" s="405"/>
    </row>
    <row r="46" spans="1:6" ht="18.75" customHeight="1">
      <c r="B46" s="12" t="s">
        <v>6</v>
      </c>
      <c r="D46" s="508" t="str">
        <f>+'Ekamut-caxs'!D80</f>
        <v>Հասմիկ Պողոսյան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https://mul2.yerevan.am/tasks/2647855/oneclick?token=5f2c483b9ff6c54df67596d3e9197fd8</cp:keywords>
  <cp:lastModifiedBy>Lusine Petrosyan</cp:lastModifiedBy>
  <cp:lastPrinted>2025-12-12T08:09:05Z</cp:lastPrinted>
  <dcterms:created xsi:type="dcterms:W3CDTF">1996-10-14T23:33:28Z</dcterms:created>
  <dcterms:modified xsi:type="dcterms:W3CDTF">2025-12-26T16:09:42Z</dcterms:modified>
</cp:coreProperties>
</file>